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firstSheet="2" activeTab="2"/>
  </bookViews>
  <sheets>
    <sheet name="5" sheetId="8" state="hidden" r:id="rId1"/>
    <sheet name="6" sheetId="9" state="hidden" r:id="rId2"/>
    <sheet name="Ekamutneri hamematakan" sheetId="24" r:id="rId3"/>
    <sheet name="Dramakan hamematakan" sheetId="25" r:id="rId4"/>
  </sheets>
  <externalReferences>
    <externalReference r:id="rId5"/>
  </externalReferences>
  <definedNames>
    <definedName name="_COMPANYNAME">'[1]Page 1'!$B$12</definedName>
    <definedName name="_DATE2">'[1]Page 1'!$B$17</definedName>
    <definedName name="_xlnm.Print_Area" localSheetId="0">'5'!$A$1:$M$52</definedName>
    <definedName name="_xlnm.Print_Area" localSheetId="1">'6'!$A$1:$L$33</definedName>
    <definedName name="_xlnm.Print_Area" localSheetId="3">'Dramakan hamematakan'!$A$1:$E$38</definedName>
    <definedName name="_xlnm.Print_Area" localSheetId="2">'Ekamutneri hamematakan'!$A$1:$E$36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>'5'!#REF!</definedName>
    <definedName name="Tab3Col1">'5'!#REF!</definedName>
    <definedName name="Tab3ColLast">'5'!#REF!</definedName>
    <definedName name="Tab3Row1">'5'!#REF!</definedName>
    <definedName name="Tab3RowLast">'5'!#REF!</definedName>
    <definedName name="Tab4CodeCol">'5'!#REF!</definedName>
    <definedName name="Tab4Col1">'5'!#REF!</definedName>
    <definedName name="Tab4ColLast">'5'!#REF!</definedName>
    <definedName name="Tab4Row1">'5'!#REF!</definedName>
    <definedName name="Tab4RowLast">'5'!#REF!</definedName>
    <definedName name="Tab5CodeCol">'5'!#REF!</definedName>
    <definedName name="Tab5Col1">'5'!#REF!</definedName>
    <definedName name="Tab5ColLast">'5'!#REF!</definedName>
    <definedName name="Tab5Row1">'5'!#REF!</definedName>
    <definedName name="Tab5RowLast">'5'!#REF!</definedName>
    <definedName name="Tab6CodeCol">'5'!#REF!</definedName>
    <definedName name="Tab6Col1">'5'!#REF!</definedName>
    <definedName name="Tab6ColLast">'5'!#REF!</definedName>
    <definedName name="Tab6Row1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D38" s="1"/>
  <c r="E49" i="8"/>
  <c r="E48"/>
  <c r="H48"/>
  <c r="J24"/>
  <c r="H40"/>
  <c r="J40"/>
  <c r="K40"/>
  <c r="D40"/>
  <c r="E41"/>
  <c r="D41"/>
  <c r="H24"/>
  <c r="H41" s="1"/>
  <c r="J41"/>
  <c r="K24"/>
  <c r="K41" s="1"/>
  <c r="D24"/>
  <c r="E12" i="25" l="1"/>
  <c r="C7" i="24"/>
  <c r="E10"/>
  <c r="E11"/>
  <c r="D7"/>
  <c r="E33"/>
  <c r="E37" i="25" l="1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1"/>
  <c r="E10"/>
  <c r="E9"/>
  <c r="D8"/>
  <c r="C8"/>
  <c r="E7"/>
  <c r="E35" i="24"/>
  <c r="E34"/>
  <c r="E32"/>
  <c r="E31"/>
  <c r="E30"/>
  <c r="E29"/>
  <c r="E28"/>
  <c r="E27"/>
  <c r="E26"/>
  <c r="E25"/>
  <c r="E24"/>
  <c r="E23"/>
  <c r="E22"/>
  <c r="D21"/>
  <c r="D12" s="1"/>
  <c r="C21"/>
  <c r="C12" s="1"/>
  <c r="E20"/>
  <c r="E19"/>
  <c r="E18"/>
  <c r="E17"/>
  <c r="E16"/>
  <c r="E15"/>
  <c r="E14"/>
  <c r="E13"/>
  <c r="E9"/>
  <c r="E8"/>
  <c r="D14" i="25" l="1"/>
  <c r="C14"/>
  <c r="C13" s="1"/>
  <c r="E23"/>
  <c r="E12" i="24"/>
  <c r="E7"/>
  <c r="E21"/>
  <c r="C36"/>
  <c r="D36"/>
  <c r="E8" i="25"/>
  <c r="E14" l="1"/>
  <c r="C38"/>
  <c r="E38" s="1"/>
  <c r="E36" i="24"/>
  <c r="E13" i="25" l="1"/>
  <c r="M32" i="9" l="1"/>
  <c r="M33"/>
  <c r="M13" i="8"/>
  <c r="C52"/>
  <c r="N40"/>
  <c r="N41"/>
  <c r="M31"/>
  <c r="M36"/>
  <c r="M35"/>
  <c r="M40"/>
  <c r="M41"/>
  <c r="L33" i="9"/>
  <c r="L32"/>
  <c r="N32" s="1"/>
  <c r="L31"/>
  <c r="L29"/>
  <c r="L28"/>
  <c r="L27"/>
  <c r="L26"/>
  <c r="L25"/>
  <c r="L24"/>
  <c r="L23"/>
  <c r="L22"/>
  <c r="L20"/>
  <c r="L19"/>
  <c r="L18"/>
  <c r="L17"/>
  <c r="L16"/>
  <c r="L15"/>
  <c r="L14"/>
  <c r="L13"/>
  <c r="H52" i="8"/>
  <c r="G52"/>
  <c r="F52"/>
  <c r="E52"/>
  <c r="D52"/>
  <c r="M39"/>
  <c r="M37"/>
  <c r="M34"/>
  <c r="M33"/>
  <c r="M32"/>
  <c r="M30"/>
  <c r="M29"/>
  <c r="M28"/>
  <c r="M27"/>
  <c r="M26"/>
  <c r="M24"/>
  <c r="M23"/>
  <c r="M22"/>
  <c r="M21"/>
  <c r="M20"/>
  <c r="M19"/>
  <c r="M18"/>
  <c r="M17"/>
  <c r="M16"/>
  <c r="M15"/>
  <c r="M14"/>
  <c r="O40" l="1"/>
  <c r="N33" i="9"/>
  <c r="O41" i="8"/>
</calcChain>
</file>

<file path=xl/comments1.xml><?xml version="1.0" encoding="utf-8"?>
<comments xmlns="http://schemas.openxmlformats.org/spreadsheetml/2006/main">
  <authors>
    <author>Author</author>
  </authors>
  <commentList>
    <comment ref="A3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sharedStrings.xml><?xml version="1.0" encoding="utf-8"?>
<sst xmlns="http://schemas.openxmlformats.org/spreadsheetml/2006/main" count="529" uniqueCount="144">
  <si>
    <t>Տող</t>
  </si>
  <si>
    <t>Ընդամենը</t>
  </si>
  <si>
    <t>կազմակերպության անվանումը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</si>
  <si>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</si>
  <si>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</si>
  <si>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</si>
  <si>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</si>
  <si>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</si>
  <si>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</si>
  <si>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</si>
  <si>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</si>
  <si>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</si>
  <si>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</si>
  <si>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Առ 1 հունվարի 20--թ.</t>
  </si>
  <si>
    <t>Հաշվեկշռային արժեք</t>
  </si>
  <si>
    <t>Առ 31 դեկտեմբերի 20--թ.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</si>
  <si>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</si>
  <si>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</si>
  <si>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</si>
  <si>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</si>
  <si>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</si>
  <si>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</si>
  <si>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</si>
  <si>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</si>
  <si>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</si>
  <si>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</si>
  <si>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</si>
  <si>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</si>
  <si>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</si>
  <si>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</si>
  <si>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</si>
  <si>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</si>
  <si>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</si>
  <si>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</si>
  <si>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</si>
  <si>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</si>
  <si>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</si>
  <si>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/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</si>
  <si>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</si>
  <si>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</si>
  <si>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</si>
  <si>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</si>
  <si>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</si>
  <si>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</si>
  <si>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</si>
  <si>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</si>
  <si>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</si>
  <si>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Մնացորդը
առ 1 հունվարի 20--թ.</t>
  </si>
  <si>
    <t>Մնացորդը
առ 31 դեկտեմբերի 20--թ.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</si>
  <si>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</si>
  <si>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</si>
  <si>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</si>
  <si>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</si>
  <si>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</si>
  <si>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</si>
  <si>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</si>
  <si>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</si>
  <si>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</si>
  <si>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</si>
  <si>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</si>
  <si>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</si>
  <si>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</si>
  <si>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</si>
  <si>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</si>
  <si>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</si>
  <si>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</si>
  <si>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</si>
  <si>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</si>
  <si>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r>
      <rPr>
        <b/>
        <sz val="12"/>
        <color indexed="8"/>
        <rFont val="Calibri"/>
        <family val="2"/>
      </rPr>
      <t xml:space="preserve">     ●</t>
    </r>
    <r>
      <rPr>
        <b/>
        <sz val="12"/>
        <color indexed="8"/>
        <rFont val="Arial Armenian"/>
        <family val="2"/>
      </rPr>
      <t xml:space="preserve"> </t>
    </r>
    <r>
      <rPr>
        <b/>
        <u/>
        <sz val="12"/>
        <color indexed="8"/>
        <rFont val="Arial Armenian"/>
        <family val="2"/>
      </rPr>
      <t>ամրակցված գույք</t>
    </r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</si>
  <si>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</si>
  <si>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</si>
  <si>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</si>
  <si>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</si>
  <si>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</si>
  <si>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</si>
  <si>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</si>
  <si>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</si>
  <si>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</si>
  <si>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</si>
  <si>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</si>
  <si>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</si>
  <si>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</si>
  <si>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</si>
  <si>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</si>
  <si>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</si>
  <si>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</si>
  <si>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</si>
  <si>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</si>
  <si>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</si>
  <si>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</si>
  <si>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</si>
  <si>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</si>
  <si>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</si>
  <si>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</si>
  <si>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</si>
  <si>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</si>
  <si>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</si>
  <si>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</si>
  <si>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</si>
  <si>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</si>
  <si>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</si>
  <si>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</si>
  <si>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</si>
  <si>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</si>
  <si>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</si>
  <si>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</si>
  <si>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</si>
  <si>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</si>
  <si>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</si>
  <si>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</si>
  <si>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</si>
  <si>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</si>
  <si>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</si>
  <si>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</si>
  <si>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</si>
  <si>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</si>
  <si>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</si>
  <si>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</si>
  <si>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</si>
  <si>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</si>
  <si>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</si>
  <si>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</si>
  <si>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</si>
  <si>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</si>
  <si>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</si>
  <si>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Մնացորդը
առ 31 դեկտեմբերի 2017թ.</t>
  </si>
  <si>
    <t>ԵՐԵՎԱՆԻ Հ.36 ՄԱՆԿԱՊԱՌՏԵԶ   ՀՈԱԿ</t>
  </si>
  <si>
    <t>31.12.2017թ</t>
  </si>
  <si>
    <t>Այլ ծախսերի գծով  սննդի  գծով</t>
  </si>
  <si>
    <t>Մնացորդը
առ 1 հունվարի 2016թ.</t>
  </si>
  <si>
    <t>Մնացորդը
առ 31 դեկտեմբերի 2016թ.</t>
  </si>
  <si>
    <t>Մնացորդը
առ 1 հունվարի 2017թ.</t>
  </si>
  <si>
    <t>Մնացորդը 
առ 1 հունվարի 2017թ.</t>
  </si>
  <si>
    <t>Առ 1 հունվարի 2016թ.</t>
  </si>
  <si>
    <t>Առ 31 դեկտեմբերի 2016թ.</t>
  </si>
  <si>
    <t>Առ 31 դեկտեմբերի 2017թ.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</si>
  <si>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</si>
  <si>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</si>
  <si>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</si>
  <si>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t xml:space="preserve"> Հաշվեկշռային արժեքը 
 առ 31 դեկտեմբերի 
 2017թ.
 (հաշվետու)
</t>
  </si>
  <si>
    <t xml:space="preserve"> Համախառն հաշվեկշռային արժեքը առ 31 դեկտեմբերի 2017թ. 
 (հաշվետու)
</t>
  </si>
  <si>
    <t xml:space="preserve"> Կուտակված մաշվածությունը 
 առ 31 
 դեկտեմբերի
 2017թ.
 (հաշվետու)
</t>
  </si>
  <si>
    <t xml:space="preserve">  01. 01. 2018թ. – 01.10. 2018թ.</t>
  </si>
  <si>
    <t>Սուբսիդիա ( ջուր)</t>
  </si>
</sst>
</file>

<file path=xl/styles.xml><?xml version="1.0" encoding="utf-8"?>
<styleSheet xmlns="http://schemas.openxmlformats.org/spreadsheetml/2006/main">
  <numFmts count="3">
    <numFmt numFmtId="164" formatCode="#,##0.0_);[Red]\(#,##0.0\)"/>
    <numFmt numFmtId="165" formatCode="0.0"/>
    <numFmt numFmtId="166" formatCode="#,##0.00_р_."/>
  </numFmts>
  <fonts count="52">
    <font>
      <sz val="11"/>
      <color theme="1"/>
      <name val="Calibri"/>
      <family val="2"/>
      <scheme val="minor"/>
    </font>
    <font>
      <sz val="10"/>
      <color theme="1"/>
      <name val="Arial Armenian"/>
      <family val="2"/>
    </font>
    <font>
      <sz val="10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2"/>
      <color indexed="8"/>
      <name val="Calibri"/>
      <family val="2"/>
    </font>
    <font>
      <b/>
      <sz val="12"/>
      <color indexed="8"/>
      <name val="Arial Armenian"/>
      <family val="2"/>
    </font>
    <font>
      <b/>
      <u/>
      <sz val="12"/>
      <color indexed="8"/>
      <name val="Arial Armeni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0" fillId="0" borderId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4" fillId="0" borderId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5" fillId="9" borderId="8" applyNumberFormat="0" applyAlignment="0" applyProtection="0"/>
    <xf numFmtId="0" fontId="26" fillId="22" borderId="9" applyNumberFormat="0" applyAlignment="0" applyProtection="0"/>
    <xf numFmtId="0" fontId="27" fillId="22" borderId="8" applyNumberFormat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23" borderId="14" applyNumberFormat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5" borderId="0" applyNumberFormat="0" applyBorder="0" applyAlignment="0" applyProtection="0"/>
    <xf numFmtId="0" fontId="36" fillId="0" borderId="0" applyNumberFormat="0" applyFill="0" applyBorder="0" applyAlignment="0" applyProtection="0"/>
    <xf numFmtId="0" fontId="23" fillId="25" borderId="15" applyNumberFormat="0" applyFont="0" applyAlignment="0" applyProtection="0"/>
    <xf numFmtId="0" fontId="37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</cellStyleXfs>
  <cellXfs count="108">
    <xf numFmtId="0" fontId="0" fillId="0" borderId="0" xfId="0"/>
    <xf numFmtId="49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0" fontId="10" fillId="0" borderId="2" xfId="0" applyNumberFormat="1" applyFont="1" applyBorder="1" applyAlignment="1" applyProtection="1">
      <alignment horizontal="center" vertical="center" wrapText="1"/>
      <protection locked="0"/>
    </xf>
    <xf numFmtId="4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0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9" fillId="2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" fillId="0" borderId="2" xfId="0" applyNumberFormat="1" applyFont="1" applyBorder="1" applyAlignment="1" applyProtection="1">
      <alignment horizontal="center" vertical="center" wrapText="1"/>
      <protection locked="0"/>
    </xf>
    <xf numFmtId="40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1" fillId="0" borderId="2" xfId="0" applyNumberFormat="1" applyFont="1" applyBorder="1" applyAlignment="1" applyProtection="1">
      <alignment horizontal="center" vertical="center" wrapText="1"/>
      <protection locked="0"/>
    </xf>
    <xf numFmtId="16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0" fontId="1" fillId="3" borderId="6" xfId="0" applyNumberFormat="1" applyFont="1" applyFill="1" applyBorder="1" applyAlignment="1" applyProtection="1">
      <alignment horizontal="center" vertical="center" wrapText="1"/>
    </xf>
    <xf numFmtId="40" fontId="1" fillId="3" borderId="2" xfId="0" applyNumberFormat="1" applyFont="1" applyFill="1" applyBorder="1" applyAlignment="1" applyProtection="1">
      <alignment horizontal="center" vertical="center" wrapText="1"/>
    </xf>
    <xf numFmtId="40" fontId="11" fillId="3" borderId="2" xfId="0" applyNumberFormat="1" applyFont="1" applyFill="1" applyBorder="1" applyAlignment="1" applyProtection="1">
      <alignment horizontal="center" vertical="center" wrapText="1"/>
    </xf>
    <xf numFmtId="40" fontId="10" fillId="3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0" fontId="10" fillId="2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40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40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40" fillId="0" borderId="0" xfId="1" applyFont="1" applyAlignment="1" applyProtection="1">
      <alignment vertical="center"/>
    </xf>
    <xf numFmtId="0" fontId="4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41" fillId="0" borderId="2" xfId="1" applyFont="1" applyBorder="1" applyAlignment="1" applyProtection="1">
      <alignment horizontal="center" vertical="center" wrapText="1"/>
    </xf>
    <xf numFmtId="165" fontId="41" fillId="0" borderId="2" xfId="1" applyNumberFormat="1" applyFont="1" applyBorder="1" applyAlignment="1" applyProtection="1">
      <alignment horizontal="center" vertical="center" wrapText="1"/>
    </xf>
    <xf numFmtId="0" fontId="41" fillId="0" borderId="0" xfId="1" applyFont="1" applyAlignment="1" applyProtection="1">
      <alignment vertical="center"/>
    </xf>
    <xf numFmtId="0" fontId="46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0" fontId="2" fillId="0" borderId="2" xfId="1" applyFont="1" applyBorder="1" applyAlignment="1" applyProtection="1">
      <alignment vertical="center"/>
    </xf>
    <xf numFmtId="165" fontId="2" fillId="0" borderId="2" xfId="1" applyNumberFormat="1" applyFont="1" applyBorder="1" applyAlignment="1" applyProtection="1">
      <alignment horizontal="center" vertical="center" wrapText="1"/>
    </xf>
    <xf numFmtId="0" fontId="44" fillId="0" borderId="2" xfId="1" applyFont="1" applyBorder="1" applyAlignment="1" applyProtection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0" fillId="0" borderId="0" xfId="44" applyFont="1" applyAlignment="1" applyProtection="1">
      <alignment horizontal="center" vertical="center"/>
    </xf>
    <xf numFmtId="0" fontId="2" fillId="0" borderId="0" xfId="1" applyFont="1" applyAlignment="1" applyProtection="1">
      <alignment vertical="center" wrapText="1"/>
    </xf>
    <xf numFmtId="165" fontId="50" fillId="0" borderId="0" xfId="0" applyNumberFormat="1" applyFont="1" applyAlignment="1" applyProtection="1">
      <alignment vertical="center"/>
    </xf>
    <xf numFmtId="0" fontId="50" fillId="0" borderId="0" xfId="0" applyFont="1" applyAlignment="1" applyProtection="1">
      <alignment vertical="center"/>
    </xf>
    <xf numFmtId="0" fontId="42" fillId="0" borderId="3" xfId="44" applyFont="1" applyBorder="1" applyAlignment="1" applyProtection="1">
      <alignment vertical="center"/>
    </xf>
    <xf numFmtId="0" fontId="42" fillId="0" borderId="3" xfId="1" applyFont="1" applyBorder="1" applyAlignment="1" applyProtection="1">
      <alignment horizontal="center" vertical="center" wrapText="1"/>
    </xf>
    <xf numFmtId="0" fontId="48" fillId="0" borderId="2" xfId="0" applyNumberFormat="1" applyFont="1" applyBorder="1" applyAlignment="1" applyProtection="1">
      <alignment horizontal="center" vertical="center" wrapText="1"/>
    </xf>
    <xf numFmtId="0" fontId="45" fillId="0" borderId="3" xfId="1" applyNumberFormat="1" applyFont="1" applyBorder="1" applyAlignment="1" applyProtection="1">
      <alignment horizontal="center" vertical="center" wrapText="1"/>
    </xf>
    <xf numFmtId="0" fontId="41" fillId="0" borderId="2" xfId="1" applyFont="1" applyBorder="1" applyAlignment="1" applyProtection="1">
      <alignment horizontal="center" vertical="center"/>
    </xf>
    <xf numFmtId="165" fontId="41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5" fontId="2" fillId="0" borderId="2" xfId="1" applyNumberFormat="1" applyFont="1" applyBorder="1" applyAlignment="1" applyProtection="1">
      <alignment horizontal="center" vertical="center"/>
    </xf>
    <xf numFmtId="0" fontId="44" fillId="0" borderId="2" xfId="1" applyFont="1" applyBorder="1" applyAlignment="1" applyProtection="1">
      <alignment horizontal="center" vertical="center"/>
    </xf>
    <xf numFmtId="165" fontId="44" fillId="0" borderId="2" xfId="1" applyNumberFormat="1" applyFont="1" applyBorder="1" applyAlignment="1" applyProtection="1">
      <alignment horizontal="center" vertical="center" wrapText="1"/>
    </xf>
    <xf numFmtId="165" fontId="44" fillId="0" borderId="2" xfId="1" applyNumberFormat="1" applyFont="1" applyBorder="1" applyAlignment="1" applyProtection="1">
      <alignment horizontal="center" vertical="center"/>
    </xf>
    <xf numFmtId="0" fontId="44" fillId="0" borderId="0" xfId="1" applyFont="1" applyBorder="1" applyAlignment="1" applyProtection="1">
      <alignment vertical="center"/>
    </xf>
    <xf numFmtId="0" fontId="44" fillId="0" borderId="0" xfId="1" applyFont="1" applyAlignment="1" applyProtection="1">
      <alignment vertical="center"/>
    </xf>
    <xf numFmtId="0" fontId="2" fillId="0" borderId="2" xfId="1" applyFont="1" applyBorder="1" applyAlignment="1" applyProtection="1">
      <alignment vertical="center" wrapText="1"/>
    </xf>
    <xf numFmtId="0" fontId="41" fillId="0" borderId="2" xfId="1" applyFont="1" applyBorder="1" applyAlignment="1" applyProtection="1">
      <alignment vertical="center"/>
    </xf>
    <xf numFmtId="0" fontId="41" fillId="0" borderId="0" xfId="1" applyFont="1" applyBorder="1" applyAlignment="1" applyProtection="1">
      <alignment vertical="center"/>
    </xf>
    <xf numFmtId="0" fontId="42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165" fontId="2" fillId="0" borderId="2" xfId="44" applyNumberFormat="1" applyFont="1" applyBorder="1" applyAlignment="1" applyProtection="1">
      <alignment horizontal="center" vertical="center"/>
    </xf>
    <xf numFmtId="2" fontId="42" fillId="0" borderId="0" xfId="1" applyNumberFormat="1" applyFont="1" applyAlignment="1" applyProtection="1">
      <alignment vertical="center"/>
    </xf>
    <xf numFmtId="165" fontId="42" fillId="0" borderId="0" xfId="1" applyNumberFormat="1" applyFont="1" applyAlignment="1" applyProtection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quotePrefix="1" applyFont="1" applyBorder="1" applyAlignment="1">
      <alignment horizontal="left" vertical="center" wrapText="1"/>
    </xf>
    <xf numFmtId="0" fontId="49" fillId="0" borderId="0" xfId="44" applyFont="1" applyAlignment="1" applyProtection="1">
      <alignment horizontal="center" vertical="center"/>
    </xf>
    <xf numFmtId="0" fontId="43" fillId="0" borderId="0" xfId="1" applyFont="1" applyAlignment="1" applyProtection="1">
      <alignment horizontal="center" vertical="center"/>
    </xf>
    <xf numFmtId="0" fontId="40" fillId="0" borderId="0" xfId="44" applyFont="1" applyAlignment="1" applyProtection="1">
      <alignment horizontal="right" vertical="center"/>
    </xf>
    <xf numFmtId="0" fontId="40" fillId="0" borderId="0" xfId="44" applyFont="1" applyAlignment="1" applyProtection="1">
      <alignment horizontal="left" vertical="center"/>
    </xf>
    <xf numFmtId="0" fontId="40" fillId="0" borderId="0" xfId="1" applyNumberFormat="1" applyFont="1" applyAlignment="1" applyProtection="1">
      <alignment horizontal="center" vertical="center" wrapText="1"/>
    </xf>
    <xf numFmtId="0" fontId="41" fillId="0" borderId="2" xfId="44" applyNumberFormat="1" applyFont="1" applyBorder="1" applyAlignment="1" applyProtection="1">
      <alignment horizontal="center" vertical="center"/>
    </xf>
    <xf numFmtId="166" fontId="41" fillId="0" borderId="2" xfId="44" applyNumberFormat="1" applyFont="1" applyBorder="1" applyAlignment="1" applyProtection="1">
      <alignment horizontal="left" vertical="center" wrapText="1"/>
    </xf>
    <xf numFmtId="165" fontId="41" fillId="0" borderId="2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53"/>
  <sheetViews>
    <sheetView showGridLines="0" view="pageBreakPreview" topLeftCell="A37" zoomScaleSheetLayoutView="100" workbookViewId="0">
      <selection activeCell="L45" sqref="L45:M45"/>
    </sheetView>
  </sheetViews>
  <sheetFormatPr defaultRowHeight="14.25"/>
  <cols>
    <col min="1" max="1" width="27.42578125" style="24" customWidth="1"/>
    <col min="2" max="2" width="9.140625" style="24"/>
    <col min="3" max="3" width="14.42578125" style="24" customWidth="1"/>
    <col min="4" max="4" width="15.42578125" style="24" customWidth="1"/>
    <col min="5" max="5" width="13.7109375" style="24" customWidth="1"/>
    <col min="6" max="6" width="11.28515625" style="24" customWidth="1"/>
    <col min="7" max="7" width="12.140625" style="24" customWidth="1"/>
    <col min="8" max="8" width="13.85546875" style="24" customWidth="1"/>
    <col min="9" max="9" width="11.7109375" style="24" customWidth="1"/>
    <col min="10" max="10" width="14.140625" style="24" customWidth="1"/>
    <col min="11" max="11" width="12.42578125" style="24" customWidth="1"/>
    <col min="12" max="12" width="13.28515625" style="24" customWidth="1"/>
    <col min="13" max="13" width="13.85546875" style="25" customWidth="1"/>
    <col min="14" max="14" width="9.5703125" style="24" customWidth="1"/>
    <col min="15" max="15" width="10.140625" style="24" customWidth="1"/>
    <col min="16" max="256" width="9.140625" style="24"/>
    <col min="257" max="257" width="37.85546875" style="24" customWidth="1"/>
    <col min="258" max="258" width="9.140625" style="24"/>
    <col min="259" max="269" width="20.7109375" style="24" customWidth="1"/>
    <col min="270" max="512" width="9.140625" style="24"/>
    <col min="513" max="513" width="37.85546875" style="24" customWidth="1"/>
    <col min="514" max="514" width="9.140625" style="24"/>
    <col min="515" max="525" width="20.7109375" style="24" customWidth="1"/>
    <col min="526" max="768" width="9.140625" style="24"/>
    <col min="769" max="769" width="37.85546875" style="24" customWidth="1"/>
    <col min="770" max="770" width="9.140625" style="24"/>
    <col min="771" max="781" width="20.7109375" style="24" customWidth="1"/>
    <col min="782" max="1024" width="9.140625" style="24"/>
    <col min="1025" max="1025" width="37.85546875" style="24" customWidth="1"/>
    <col min="1026" max="1026" width="9.140625" style="24"/>
    <col min="1027" max="1037" width="20.7109375" style="24" customWidth="1"/>
    <col min="1038" max="1280" width="9.140625" style="24"/>
    <col min="1281" max="1281" width="37.85546875" style="24" customWidth="1"/>
    <col min="1282" max="1282" width="9.140625" style="24"/>
    <col min="1283" max="1293" width="20.7109375" style="24" customWidth="1"/>
    <col min="1294" max="1536" width="9.140625" style="24"/>
    <col min="1537" max="1537" width="37.85546875" style="24" customWidth="1"/>
    <col min="1538" max="1538" width="9.140625" style="24"/>
    <col min="1539" max="1549" width="20.7109375" style="24" customWidth="1"/>
    <col min="1550" max="1792" width="9.140625" style="24"/>
    <col min="1793" max="1793" width="37.85546875" style="24" customWidth="1"/>
    <col min="1794" max="1794" width="9.140625" style="24"/>
    <col min="1795" max="1805" width="20.7109375" style="24" customWidth="1"/>
    <col min="1806" max="2048" width="9.140625" style="24"/>
    <col min="2049" max="2049" width="37.85546875" style="24" customWidth="1"/>
    <col min="2050" max="2050" width="9.140625" style="24"/>
    <col min="2051" max="2061" width="20.7109375" style="24" customWidth="1"/>
    <col min="2062" max="2304" width="9.140625" style="24"/>
    <col min="2305" max="2305" width="37.85546875" style="24" customWidth="1"/>
    <col min="2306" max="2306" width="9.140625" style="24"/>
    <col min="2307" max="2317" width="20.7109375" style="24" customWidth="1"/>
    <col min="2318" max="2560" width="9.140625" style="24"/>
    <col min="2561" max="2561" width="37.85546875" style="24" customWidth="1"/>
    <col min="2562" max="2562" width="9.140625" style="24"/>
    <col min="2563" max="2573" width="20.7109375" style="24" customWidth="1"/>
    <col min="2574" max="2816" width="9.140625" style="24"/>
    <col min="2817" max="2817" width="37.85546875" style="24" customWidth="1"/>
    <col min="2818" max="2818" width="9.140625" style="24"/>
    <col min="2819" max="2829" width="20.7109375" style="24" customWidth="1"/>
    <col min="2830" max="3072" width="9.140625" style="24"/>
    <col min="3073" max="3073" width="37.85546875" style="24" customWidth="1"/>
    <col min="3074" max="3074" width="9.140625" style="24"/>
    <col min="3075" max="3085" width="20.7109375" style="24" customWidth="1"/>
    <col min="3086" max="3328" width="9.140625" style="24"/>
    <col min="3329" max="3329" width="37.85546875" style="24" customWidth="1"/>
    <col min="3330" max="3330" width="9.140625" style="24"/>
    <col min="3331" max="3341" width="20.7109375" style="24" customWidth="1"/>
    <col min="3342" max="3584" width="9.140625" style="24"/>
    <col min="3585" max="3585" width="37.85546875" style="24" customWidth="1"/>
    <col min="3586" max="3586" width="9.140625" style="24"/>
    <col min="3587" max="3597" width="20.7109375" style="24" customWidth="1"/>
    <col min="3598" max="3840" width="9.140625" style="24"/>
    <col min="3841" max="3841" width="37.85546875" style="24" customWidth="1"/>
    <col min="3842" max="3842" width="9.140625" style="24"/>
    <col min="3843" max="3853" width="20.7109375" style="24" customWidth="1"/>
    <col min="3854" max="4096" width="9.140625" style="24"/>
    <col min="4097" max="4097" width="37.85546875" style="24" customWidth="1"/>
    <col min="4098" max="4098" width="9.140625" style="24"/>
    <col min="4099" max="4109" width="20.7109375" style="24" customWidth="1"/>
    <col min="4110" max="4352" width="9.140625" style="24"/>
    <col min="4353" max="4353" width="37.85546875" style="24" customWidth="1"/>
    <col min="4354" max="4354" width="9.140625" style="24"/>
    <col min="4355" max="4365" width="20.7109375" style="24" customWidth="1"/>
    <col min="4366" max="4608" width="9.140625" style="24"/>
    <col min="4609" max="4609" width="37.85546875" style="24" customWidth="1"/>
    <col min="4610" max="4610" width="9.140625" style="24"/>
    <col min="4611" max="4621" width="20.7109375" style="24" customWidth="1"/>
    <col min="4622" max="4864" width="9.140625" style="24"/>
    <col min="4865" max="4865" width="37.85546875" style="24" customWidth="1"/>
    <col min="4866" max="4866" width="9.140625" style="24"/>
    <col min="4867" max="4877" width="20.7109375" style="24" customWidth="1"/>
    <col min="4878" max="5120" width="9.140625" style="24"/>
    <col min="5121" max="5121" width="37.85546875" style="24" customWidth="1"/>
    <col min="5122" max="5122" width="9.140625" style="24"/>
    <col min="5123" max="5133" width="20.7109375" style="24" customWidth="1"/>
    <col min="5134" max="5376" width="9.140625" style="24"/>
    <col min="5377" max="5377" width="37.85546875" style="24" customWidth="1"/>
    <col min="5378" max="5378" width="9.140625" style="24"/>
    <col min="5379" max="5389" width="20.7109375" style="24" customWidth="1"/>
    <col min="5390" max="5632" width="9.140625" style="24"/>
    <col min="5633" max="5633" width="37.85546875" style="24" customWidth="1"/>
    <col min="5634" max="5634" width="9.140625" style="24"/>
    <col min="5635" max="5645" width="20.7109375" style="24" customWidth="1"/>
    <col min="5646" max="5888" width="9.140625" style="24"/>
    <col min="5889" max="5889" width="37.85546875" style="24" customWidth="1"/>
    <col min="5890" max="5890" width="9.140625" style="24"/>
    <col min="5891" max="5901" width="20.7109375" style="24" customWidth="1"/>
    <col min="5902" max="6144" width="9.140625" style="24"/>
    <col min="6145" max="6145" width="37.85546875" style="24" customWidth="1"/>
    <col min="6146" max="6146" width="9.140625" style="24"/>
    <col min="6147" max="6157" width="20.7109375" style="24" customWidth="1"/>
    <col min="6158" max="6400" width="9.140625" style="24"/>
    <col min="6401" max="6401" width="37.85546875" style="24" customWidth="1"/>
    <col min="6402" max="6402" width="9.140625" style="24"/>
    <col min="6403" max="6413" width="20.7109375" style="24" customWidth="1"/>
    <col min="6414" max="6656" width="9.140625" style="24"/>
    <col min="6657" max="6657" width="37.85546875" style="24" customWidth="1"/>
    <col min="6658" max="6658" width="9.140625" style="24"/>
    <col min="6659" max="6669" width="20.7109375" style="24" customWidth="1"/>
    <col min="6670" max="6912" width="9.140625" style="24"/>
    <col min="6913" max="6913" width="37.85546875" style="24" customWidth="1"/>
    <col min="6914" max="6914" width="9.140625" style="24"/>
    <col min="6915" max="6925" width="20.7109375" style="24" customWidth="1"/>
    <col min="6926" max="7168" width="9.140625" style="24"/>
    <col min="7169" max="7169" width="37.85546875" style="24" customWidth="1"/>
    <col min="7170" max="7170" width="9.140625" style="24"/>
    <col min="7171" max="7181" width="20.7109375" style="24" customWidth="1"/>
    <col min="7182" max="7424" width="9.140625" style="24"/>
    <col min="7425" max="7425" width="37.85546875" style="24" customWidth="1"/>
    <col min="7426" max="7426" width="9.140625" style="24"/>
    <col min="7427" max="7437" width="20.7109375" style="24" customWidth="1"/>
    <col min="7438" max="7680" width="9.140625" style="24"/>
    <col min="7681" max="7681" width="37.85546875" style="24" customWidth="1"/>
    <col min="7682" max="7682" width="9.140625" style="24"/>
    <col min="7683" max="7693" width="20.7109375" style="24" customWidth="1"/>
    <col min="7694" max="7936" width="9.140625" style="24"/>
    <col min="7937" max="7937" width="37.85546875" style="24" customWidth="1"/>
    <col min="7938" max="7938" width="9.140625" style="24"/>
    <col min="7939" max="7949" width="20.7109375" style="24" customWidth="1"/>
    <col min="7950" max="8192" width="9.140625" style="24"/>
    <col min="8193" max="8193" width="37.85546875" style="24" customWidth="1"/>
    <col min="8194" max="8194" width="9.140625" style="24"/>
    <col min="8195" max="8205" width="20.7109375" style="24" customWidth="1"/>
    <col min="8206" max="8448" width="9.140625" style="24"/>
    <col min="8449" max="8449" width="37.85546875" style="24" customWidth="1"/>
    <col min="8450" max="8450" width="9.140625" style="24"/>
    <col min="8451" max="8461" width="20.7109375" style="24" customWidth="1"/>
    <col min="8462" max="8704" width="9.140625" style="24"/>
    <col min="8705" max="8705" width="37.85546875" style="24" customWidth="1"/>
    <col min="8706" max="8706" width="9.140625" style="24"/>
    <col min="8707" max="8717" width="20.7109375" style="24" customWidth="1"/>
    <col min="8718" max="8960" width="9.140625" style="24"/>
    <col min="8961" max="8961" width="37.85546875" style="24" customWidth="1"/>
    <col min="8962" max="8962" width="9.140625" style="24"/>
    <col min="8963" max="8973" width="20.7109375" style="24" customWidth="1"/>
    <col min="8974" max="9216" width="9.140625" style="24"/>
    <col min="9217" max="9217" width="37.85546875" style="24" customWidth="1"/>
    <col min="9218" max="9218" width="9.140625" style="24"/>
    <col min="9219" max="9229" width="20.7109375" style="24" customWidth="1"/>
    <col min="9230" max="9472" width="9.140625" style="24"/>
    <col min="9473" max="9473" width="37.85546875" style="24" customWidth="1"/>
    <col min="9474" max="9474" width="9.140625" style="24"/>
    <col min="9475" max="9485" width="20.7109375" style="24" customWidth="1"/>
    <col min="9486" max="9728" width="9.140625" style="24"/>
    <col min="9729" max="9729" width="37.85546875" style="24" customWidth="1"/>
    <col min="9730" max="9730" width="9.140625" style="24"/>
    <col min="9731" max="9741" width="20.7109375" style="24" customWidth="1"/>
    <col min="9742" max="9984" width="9.140625" style="24"/>
    <col min="9985" max="9985" width="37.85546875" style="24" customWidth="1"/>
    <col min="9986" max="9986" width="9.140625" style="24"/>
    <col min="9987" max="9997" width="20.7109375" style="24" customWidth="1"/>
    <col min="9998" max="10240" width="9.140625" style="24"/>
    <col min="10241" max="10241" width="37.85546875" style="24" customWidth="1"/>
    <col min="10242" max="10242" width="9.140625" style="24"/>
    <col min="10243" max="10253" width="20.7109375" style="24" customWidth="1"/>
    <col min="10254" max="10496" width="9.140625" style="24"/>
    <col min="10497" max="10497" width="37.85546875" style="24" customWidth="1"/>
    <col min="10498" max="10498" width="9.140625" style="24"/>
    <col min="10499" max="10509" width="20.7109375" style="24" customWidth="1"/>
    <col min="10510" max="10752" width="9.140625" style="24"/>
    <col min="10753" max="10753" width="37.85546875" style="24" customWidth="1"/>
    <col min="10754" max="10754" width="9.140625" style="24"/>
    <col min="10755" max="10765" width="20.7109375" style="24" customWidth="1"/>
    <col min="10766" max="11008" width="9.140625" style="24"/>
    <col min="11009" max="11009" width="37.85546875" style="24" customWidth="1"/>
    <col min="11010" max="11010" width="9.140625" style="24"/>
    <col min="11011" max="11021" width="20.7109375" style="24" customWidth="1"/>
    <col min="11022" max="11264" width="9.140625" style="24"/>
    <col min="11265" max="11265" width="37.85546875" style="24" customWidth="1"/>
    <col min="11266" max="11266" width="9.140625" style="24"/>
    <col min="11267" max="11277" width="20.7109375" style="24" customWidth="1"/>
    <col min="11278" max="11520" width="9.140625" style="24"/>
    <col min="11521" max="11521" width="37.85546875" style="24" customWidth="1"/>
    <col min="11522" max="11522" width="9.140625" style="24"/>
    <col min="11523" max="11533" width="20.7109375" style="24" customWidth="1"/>
    <col min="11534" max="11776" width="9.140625" style="24"/>
    <col min="11777" max="11777" width="37.85546875" style="24" customWidth="1"/>
    <col min="11778" max="11778" width="9.140625" style="24"/>
    <col min="11779" max="11789" width="20.7109375" style="24" customWidth="1"/>
    <col min="11790" max="12032" width="9.140625" style="24"/>
    <col min="12033" max="12033" width="37.85546875" style="24" customWidth="1"/>
    <col min="12034" max="12034" width="9.140625" style="24"/>
    <col min="12035" max="12045" width="20.7109375" style="24" customWidth="1"/>
    <col min="12046" max="12288" width="9.140625" style="24"/>
    <col min="12289" max="12289" width="37.85546875" style="24" customWidth="1"/>
    <col min="12290" max="12290" width="9.140625" style="24"/>
    <col min="12291" max="12301" width="20.7109375" style="24" customWidth="1"/>
    <col min="12302" max="12544" width="9.140625" style="24"/>
    <col min="12545" max="12545" width="37.85546875" style="24" customWidth="1"/>
    <col min="12546" max="12546" width="9.140625" style="24"/>
    <col min="12547" max="12557" width="20.7109375" style="24" customWidth="1"/>
    <col min="12558" max="12800" width="9.140625" style="24"/>
    <col min="12801" max="12801" width="37.85546875" style="24" customWidth="1"/>
    <col min="12802" max="12802" width="9.140625" style="24"/>
    <col min="12803" max="12813" width="20.7109375" style="24" customWidth="1"/>
    <col min="12814" max="13056" width="9.140625" style="24"/>
    <col min="13057" max="13057" width="37.85546875" style="24" customWidth="1"/>
    <col min="13058" max="13058" width="9.140625" style="24"/>
    <col min="13059" max="13069" width="20.7109375" style="24" customWidth="1"/>
    <col min="13070" max="13312" width="9.140625" style="24"/>
    <col min="13313" max="13313" width="37.85546875" style="24" customWidth="1"/>
    <col min="13314" max="13314" width="9.140625" style="24"/>
    <col min="13315" max="13325" width="20.7109375" style="24" customWidth="1"/>
    <col min="13326" max="13568" width="9.140625" style="24"/>
    <col min="13569" max="13569" width="37.85546875" style="24" customWidth="1"/>
    <col min="13570" max="13570" width="9.140625" style="24"/>
    <col min="13571" max="13581" width="20.7109375" style="24" customWidth="1"/>
    <col min="13582" max="13824" width="9.140625" style="24"/>
    <col min="13825" max="13825" width="37.85546875" style="24" customWidth="1"/>
    <col min="13826" max="13826" width="9.140625" style="24"/>
    <col min="13827" max="13837" width="20.7109375" style="24" customWidth="1"/>
    <col min="13838" max="14080" width="9.140625" style="24"/>
    <col min="14081" max="14081" width="37.85546875" style="24" customWidth="1"/>
    <col min="14082" max="14082" width="9.140625" style="24"/>
    <col min="14083" max="14093" width="20.7109375" style="24" customWidth="1"/>
    <col min="14094" max="14336" width="9.140625" style="24"/>
    <col min="14337" max="14337" width="37.85546875" style="24" customWidth="1"/>
    <col min="14338" max="14338" width="9.140625" style="24"/>
    <col min="14339" max="14349" width="20.7109375" style="24" customWidth="1"/>
    <col min="14350" max="14592" width="9.140625" style="24"/>
    <col min="14593" max="14593" width="37.85546875" style="24" customWidth="1"/>
    <col min="14594" max="14594" width="9.140625" style="24"/>
    <col min="14595" max="14605" width="20.7109375" style="24" customWidth="1"/>
    <col min="14606" max="14848" width="9.140625" style="24"/>
    <col min="14849" max="14849" width="37.85546875" style="24" customWidth="1"/>
    <col min="14850" max="14850" width="9.140625" style="24"/>
    <col min="14851" max="14861" width="20.7109375" style="24" customWidth="1"/>
    <col min="14862" max="15104" width="9.140625" style="24"/>
    <col min="15105" max="15105" width="37.85546875" style="24" customWidth="1"/>
    <col min="15106" max="15106" width="9.140625" style="24"/>
    <col min="15107" max="15117" width="20.7109375" style="24" customWidth="1"/>
    <col min="15118" max="15360" width="9.140625" style="24"/>
    <col min="15361" max="15361" width="37.85546875" style="24" customWidth="1"/>
    <col min="15362" max="15362" width="9.140625" style="24"/>
    <col min="15363" max="15373" width="20.7109375" style="24" customWidth="1"/>
    <col min="15374" max="15616" width="9.140625" style="24"/>
    <col min="15617" max="15617" width="37.85546875" style="24" customWidth="1"/>
    <col min="15618" max="15618" width="9.140625" style="24"/>
    <col min="15619" max="15629" width="20.7109375" style="24" customWidth="1"/>
    <col min="15630" max="15872" width="9.140625" style="24"/>
    <col min="15873" max="15873" width="37.85546875" style="24" customWidth="1"/>
    <col min="15874" max="15874" width="9.140625" style="24"/>
    <col min="15875" max="15885" width="20.7109375" style="24" customWidth="1"/>
    <col min="15886" max="16128" width="9.140625" style="24"/>
    <col min="16129" max="16129" width="37.85546875" style="24" customWidth="1"/>
    <col min="16130" max="16130" width="9.140625" style="24"/>
    <col min="16131" max="16141" width="20.7109375" style="24" customWidth="1"/>
    <col min="16142" max="16384" width="9.140625" style="24"/>
  </cols>
  <sheetData>
    <row r="2" spans="1:13" ht="14.25" customHeight="1">
      <c r="C2" s="96" t="s">
        <v>126</v>
      </c>
      <c r="D2" s="96"/>
      <c r="E2" s="96"/>
      <c r="F2" s="96"/>
    </row>
    <row r="3" spans="1:13" ht="18" customHeight="1">
      <c r="C3" s="97" t="s">
        <v>2</v>
      </c>
      <c r="D3" s="97"/>
      <c r="E3" s="97"/>
      <c r="F3" s="97"/>
    </row>
    <row r="4" spans="1:13" ht="38.25" customHeight="1">
      <c r="C4" s="98" t="s">
        <v>38</v>
      </c>
      <c r="D4" s="98"/>
      <c r="E4" s="98"/>
      <c r="F4" s="98"/>
    </row>
    <row r="5" spans="1:13" ht="15" customHeight="1">
      <c r="C5" s="69" t="s">
        <v>127</v>
      </c>
      <c r="D5" s="99" t="s">
        <v>39</v>
      </c>
      <c r="E5" s="99"/>
      <c r="F5" s="99"/>
    </row>
    <row r="6" spans="1:13" ht="25.5" customHeight="1">
      <c r="A6" s="2"/>
      <c r="B6" s="3"/>
      <c r="C6" s="26" t="s">
        <v>40</v>
      </c>
      <c r="D6" s="4"/>
    </row>
    <row r="7" spans="1:13" ht="18" customHeight="1">
      <c r="A7" s="5" t="s">
        <v>41</v>
      </c>
      <c r="B7" s="3"/>
      <c r="C7" s="26"/>
      <c r="D7" s="4"/>
    </row>
    <row r="8" spans="1:13" s="27" customFormat="1" ht="18" customHeight="1">
      <c r="A8" s="6" t="s">
        <v>42</v>
      </c>
      <c r="B8" s="6"/>
      <c r="C8" s="6"/>
      <c r="D8" s="7"/>
      <c r="M8" s="28"/>
    </row>
    <row r="9" spans="1:13" ht="14.25" customHeight="1">
      <c r="A9" s="29" t="s">
        <v>43</v>
      </c>
    </row>
    <row r="10" spans="1:13" ht="78" customHeight="1">
      <c r="A10" s="8"/>
      <c r="B10" s="9" t="s">
        <v>0</v>
      </c>
      <c r="C10" s="9" t="s">
        <v>16</v>
      </c>
      <c r="D10" s="9" t="s">
        <v>17</v>
      </c>
      <c r="E10" s="9" t="s">
        <v>44</v>
      </c>
      <c r="F10" s="9" t="s">
        <v>45</v>
      </c>
      <c r="G10" s="9" t="s">
        <v>3</v>
      </c>
      <c r="H10" s="9" t="s">
        <v>46</v>
      </c>
      <c r="I10" s="9" t="s">
        <v>18</v>
      </c>
      <c r="J10" s="9" t="s">
        <v>19</v>
      </c>
      <c r="K10" s="9" t="s">
        <v>4</v>
      </c>
      <c r="L10" s="9" t="s">
        <v>5</v>
      </c>
      <c r="M10" s="9" t="s">
        <v>1</v>
      </c>
    </row>
    <row r="11" spans="1:13" ht="12.75" customHeight="1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</row>
    <row r="12" spans="1:13" ht="36.75" customHeight="1">
      <c r="A12" s="45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25.5" customHeight="1">
      <c r="A13" s="11" t="s">
        <v>129</v>
      </c>
      <c r="B13" s="1" t="s">
        <v>28</v>
      </c>
      <c r="C13" s="37"/>
      <c r="D13" s="37">
        <v>4760</v>
      </c>
      <c r="E13" s="37"/>
      <c r="F13" s="37"/>
      <c r="G13" s="38"/>
      <c r="H13" s="37">
        <v>2496.6999999999998</v>
      </c>
      <c r="I13" s="37" t="s">
        <v>37</v>
      </c>
      <c r="J13" s="37">
        <v>7161.7</v>
      </c>
      <c r="K13" s="37">
        <v>0</v>
      </c>
      <c r="L13" s="37"/>
      <c r="M13" s="21">
        <f>SUM(C13:L13)</f>
        <v>14418.4</v>
      </c>
    </row>
    <row r="14" spans="1:13" ht="16.5" customHeight="1">
      <c r="A14" s="11" t="s">
        <v>7</v>
      </c>
      <c r="B14" s="1" t="s">
        <v>29</v>
      </c>
      <c r="C14" s="38"/>
      <c r="D14" s="38"/>
      <c r="E14" s="38"/>
      <c r="F14" s="37"/>
      <c r="G14" s="38"/>
      <c r="H14" s="37"/>
      <c r="I14" s="37" t="s">
        <v>37</v>
      </c>
      <c r="J14" s="37" t="s">
        <v>37</v>
      </c>
      <c r="K14" s="37" t="s">
        <v>37</v>
      </c>
      <c r="L14" s="37"/>
      <c r="M14" s="21">
        <f>SUM(C14:L14)</f>
        <v>0</v>
      </c>
    </row>
    <row r="15" spans="1:13" ht="16.5" customHeight="1">
      <c r="A15" s="11" t="s">
        <v>8</v>
      </c>
      <c r="B15" s="1" t="s">
        <v>30</v>
      </c>
      <c r="C15" s="38"/>
      <c r="D15" s="38"/>
      <c r="E15" s="38"/>
      <c r="F15" s="37"/>
      <c r="G15" s="38"/>
      <c r="H15" s="37"/>
      <c r="I15" s="37" t="s">
        <v>37</v>
      </c>
      <c r="J15" s="37" t="s">
        <v>37</v>
      </c>
      <c r="K15" s="37" t="s">
        <v>37</v>
      </c>
      <c r="L15" s="37"/>
      <c r="M15" s="21">
        <f>SUM(C15:L15)</f>
        <v>0</v>
      </c>
    </row>
    <row r="16" spans="1:13" ht="16.5" customHeight="1">
      <c r="A16" s="11" t="s">
        <v>9</v>
      </c>
      <c r="B16" s="1" t="s">
        <v>31</v>
      </c>
      <c r="C16" s="38"/>
      <c r="D16" s="38" t="s">
        <v>37</v>
      </c>
      <c r="E16" s="38" t="s">
        <v>37</v>
      </c>
      <c r="F16" s="38" t="s">
        <v>37</v>
      </c>
      <c r="G16" s="46"/>
      <c r="H16" s="46"/>
      <c r="I16" s="46"/>
      <c r="J16" s="46"/>
      <c r="K16" s="46"/>
      <c r="L16" s="38"/>
      <c r="M16" s="22">
        <f>SUM(C16:F16,L16)</f>
        <v>0</v>
      </c>
    </row>
    <row r="17" spans="1:13" ht="16.5" customHeight="1">
      <c r="A17" s="11" t="s">
        <v>10</v>
      </c>
      <c r="B17" s="1" t="s">
        <v>32</v>
      </c>
      <c r="C17" s="38" t="s">
        <v>37</v>
      </c>
      <c r="D17" s="38" t="s">
        <v>37</v>
      </c>
      <c r="E17" s="38" t="s">
        <v>37</v>
      </c>
      <c r="F17" s="38" t="s">
        <v>37</v>
      </c>
      <c r="G17" s="38" t="s">
        <v>37</v>
      </c>
      <c r="H17" s="38" t="s">
        <v>37</v>
      </c>
      <c r="I17" s="38" t="s">
        <v>37</v>
      </c>
      <c r="J17" s="38" t="s">
        <v>37</v>
      </c>
      <c r="K17" s="38" t="s">
        <v>37</v>
      </c>
      <c r="L17" s="38" t="s">
        <v>37</v>
      </c>
      <c r="M17" s="22">
        <f>SUM(C17:L17)</f>
        <v>0</v>
      </c>
    </row>
    <row r="18" spans="1:13" ht="29.25" customHeight="1">
      <c r="A18" s="47" t="s">
        <v>130</v>
      </c>
      <c r="B18" s="1" t="s">
        <v>33</v>
      </c>
      <c r="C18" s="21" t="s">
        <v>37</v>
      </c>
      <c r="D18" s="21">
        <v>4760</v>
      </c>
      <c r="E18" s="21" t="s">
        <v>37</v>
      </c>
      <c r="F18" s="21" t="s">
        <v>37</v>
      </c>
      <c r="G18" s="21" t="s">
        <v>37</v>
      </c>
      <c r="H18" s="37">
        <v>2496.6999999999998</v>
      </c>
      <c r="I18" s="37" t="s">
        <v>37</v>
      </c>
      <c r="J18" s="37">
        <v>7161.7</v>
      </c>
      <c r="K18" s="37">
        <v>0</v>
      </c>
      <c r="L18" s="21" t="s">
        <v>37</v>
      </c>
      <c r="M18" s="21">
        <f>SUM(C18:L18)</f>
        <v>14418.4</v>
      </c>
    </row>
    <row r="19" spans="1:13" ht="25.5" customHeight="1">
      <c r="A19" s="11" t="s">
        <v>131</v>
      </c>
      <c r="B19" s="1" t="s">
        <v>34</v>
      </c>
      <c r="C19" s="37" t="s">
        <v>37</v>
      </c>
      <c r="D19" s="37">
        <v>4760</v>
      </c>
      <c r="E19" s="37" t="s">
        <v>37</v>
      </c>
      <c r="F19" s="37" t="s">
        <v>37</v>
      </c>
      <c r="G19" s="38" t="s">
        <v>37</v>
      </c>
      <c r="H19" s="37">
        <v>2496.6999999999998</v>
      </c>
      <c r="I19" s="37" t="s">
        <v>37</v>
      </c>
      <c r="J19" s="37">
        <v>7161.7</v>
      </c>
      <c r="K19" s="37">
        <v>0</v>
      </c>
      <c r="L19" s="37" t="s">
        <v>37</v>
      </c>
      <c r="M19" s="21">
        <f>SUM(C19:L19)</f>
        <v>14418.4</v>
      </c>
    </row>
    <row r="20" spans="1:13" ht="16.5" customHeight="1">
      <c r="A20" s="11" t="s">
        <v>7</v>
      </c>
      <c r="B20" s="1" t="s">
        <v>35</v>
      </c>
      <c r="C20" s="38">
        <v>242221.4</v>
      </c>
      <c r="D20" s="38" t="s">
        <v>37</v>
      </c>
      <c r="E20" s="38" t="s">
        <v>37</v>
      </c>
      <c r="F20" s="37" t="s">
        <v>37</v>
      </c>
      <c r="G20" s="38" t="s">
        <v>37</v>
      </c>
      <c r="H20" s="37" t="s">
        <v>37</v>
      </c>
      <c r="I20" s="37" t="s">
        <v>37</v>
      </c>
      <c r="J20" s="37">
        <v>1558</v>
      </c>
      <c r="K20" s="37" t="s">
        <v>37</v>
      </c>
      <c r="L20" s="37" t="s">
        <v>37</v>
      </c>
      <c r="M20" s="21">
        <f>SUM(C20:L20)</f>
        <v>243779.4</v>
      </c>
    </row>
    <row r="21" spans="1:13" ht="16.5" customHeight="1">
      <c r="A21" s="11" t="s">
        <v>8</v>
      </c>
      <c r="B21" s="1" t="s">
        <v>36</v>
      </c>
      <c r="C21" s="38" t="s">
        <v>37</v>
      </c>
      <c r="D21" s="38" t="s">
        <v>37</v>
      </c>
      <c r="E21" s="38" t="s">
        <v>37</v>
      </c>
      <c r="F21" s="38" t="s">
        <v>37</v>
      </c>
      <c r="G21" s="38" t="s">
        <v>37</v>
      </c>
      <c r="H21" s="38" t="s">
        <v>37</v>
      </c>
      <c r="I21" s="38" t="s">
        <v>37</v>
      </c>
      <c r="J21" s="38" t="s">
        <v>37</v>
      </c>
      <c r="K21" s="38" t="s">
        <v>37</v>
      </c>
      <c r="L21" s="38" t="s">
        <v>37</v>
      </c>
      <c r="M21" s="22">
        <f>SUM(C21:L21)</f>
        <v>0</v>
      </c>
    </row>
    <row r="22" spans="1:13" ht="16.5" customHeight="1">
      <c r="A22" s="11" t="s">
        <v>9</v>
      </c>
      <c r="B22" s="1" t="s">
        <v>49</v>
      </c>
      <c r="C22" s="38" t="s">
        <v>37</v>
      </c>
      <c r="D22" s="38">
        <v>218196</v>
      </c>
      <c r="E22" s="38" t="s">
        <v>37</v>
      </c>
      <c r="F22" s="38" t="s">
        <v>37</v>
      </c>
      <c r="G22" s="46"/>
      <c r="H22" s="46">
        <v>2382.4</v>
      </c>
      <c r="I22" s="46"/>
      <c r="J22" s="46">
        <v>4950.7</v>
      </c>
      <c r="K22" s="46">
        <v>35</v>
      </c>
      <c r="L22" s="38" t="s">
        <v>37</v>
      </c>
      <c r="M22" s="22">
        <f>SUM(C22:F22,L22)</f>
        <v>218196</v>
      </c>
    </row>
    <row r="23" spans="1:13" ht="16.5" customHeight="1">
      <c r="A23" s="11" t="s">
        <v>10</v>
      </c>
      <c r="B23" s="1" t="s">
        <v>50</v>
      </c>
      <c r="C23" s="38" t="s">
        <v>37</v>
      </c>
      <c r="D23" s="38">
        <v>-4760</v>
      </c>
      <c r="E23" s="38" t="s">
        <v>37</v>
      </c>
      <c r="F23" s="38" t="s">
        <v>37</v>
      </c>
      <c r="G23" s="38" t="s">
        <v>37</v>
      </c>
      <c r="H23" s="38">
        <v>-2496.6999999999998</v>
      </c>
      <c r="I23" s="38" t="s">
        <v>37</v>
      </c>
      <c r="J23" s="38">
        <v>-7161.7</v>
      </c>
      <c r="K23" s="38">
        <v>0</v>
      </c>
      <c r="L23" s="38" t="s">
        <v>37</v>
      </c>
      <c r="M23" s="22">
        <f>SUM(C23:L23)</f>
        <v>-14418.4</v>
      </c>
    </row>
    <row r="24" spans="1:13" ht="29.25" customHeight="1">
      <c r="A24" s="47" t="s">
        <v>125</v>
      </c>
      <c r="B24" s="1" t="s">
        <v>51</v>
      </c>
      <c r="C24" s="21">
        <v>242221.4</v>
      </c>
      <c r="D24" s="21">
        <f>D19+D22+D23</f>
        <v>218196</v>
      </c>
      <c r="E24" s="21"/>
      <c r="F24" s="21"/>
      <c r="G24" s="21"/>
      <c r="H24" s="21">
        <f t="shared" ref="H24:K24" si="0">H19+H22+H23</f>
        <v>2382.4000000000005</v>
      </c>
      <c r="I24" s="21"/>
      <c r="J24" s="21">
        <f>J19+J22+J23+J20</f>
        <v>6508.7</v>
      </c>
      <c r="K24" s="21">
        <f t="shared" si="0"/>
        <v>35</v>
      </c>
      <c r="L24" s="21"/>
      <c r="M24" s="21">
        <f>SUM(C24:L24)</f>
        <v>469343.50000000006</v>
      </c>
    </row>
    <row r="25" spans="1:13" ht="33" customHeight="1">
      <c r="A25" s="45" t="s">
        <v>11</v>
      </c>
      <c r="B25" s="9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 ht="31.5" customHeight="1">
      <c r="A26" s="11" t="s">
        <v>129</v>
      </c>
      <c r="B26" s="1" t="s">
        <v>52</v>
      </c>
      <c r="C26" s="42"/>
      <c r="D26" s="37">
        <v>-533</v>
      </c>
      <c r="E26" s="42"/>
      <c r="F26" s="37" t="s">
        <v>37</v>
      </c>
      <c r="G26" s="37" t="s">
        <v>37</v>
      </c>
      <c r="H26" s="37">
        <v>-762.9</v>
      </c>
      <c r="I26" s="37" t="s">
        <v>37</v>
      </c>
      <c r="J26" s="37">
        <v>-2651.9</v>
      </c>
      <c r="K26" s="37">
        <v>0</v>
      </c>
      <c r="L26" s="42"/>
      <c r="M26" s="21">
        <f>SUM(F26:K26,D26)</f>
        <v>-3947.8</v>
      </c>
    </row>
    <row r="27" spans="1:13" ht="19.5" customHeight="1">
      <c r="A27" s="11" t="s">
        <v>12</v>
      </c>
      <c r="B27" s="1" t="s">
        <v>53</v>
      </c>
      <c r="C27" s="42"/>
      <c r="D27" s="38" t="s">
        <v>37</v>
      </c>
      <c r="E27" s="42"/>
      <c r="F27" s="38" t="s">
        <v>37</v>
      </c>
      <c r="G27" s="38" t="s">
        <v>37</v>
      </c>
      <c r="H27" s="38" t="s">
        <v>37</v>
      </c>
      <c r="I27" s="38"/>
      <c r="J27" s="38" t="s">
        <v>37</v>
      </c>
      <c r="K27" s="38" t="s">
        <v>37</v>
      </c>
      <c r="L27" s="42"/>
      <c r="M27" s="22">
        <f>SUM(F27:K27,D27)</f>
        <v>0</v>
      </c>
    </row>
    <row r="28" spans="1:13" ht="16.5" customHeight="1">
      <c r="A28" s="11" t="s">
        <v>8</v>
      </c>
      <c r="B28" s="1" t="s">
        <v>54</v>
      </c>
      <c r="C28" s="42"/>
      <c r="D28" s="38" t="s">
        <v>37</v>
      </c>
      <c r="E28" s="42"/>
      <c r="F28" s="37" t="s">
        <v>37</v>
      </c>
      <c r="G28" s="38" t="s">
        <v>37</v>
      </c>
      <c r="H28" s="37" t="s">
        <v>37</v>
      </c>
      <c r="I28" s="37" t="s">
        <v>37</v>
      </c>
      <c r="J28" s="37" t="s">
        <v>37</v>
      </c>
      <c r="K28" s="37" t="s">
        <v>37</v>
      </c>
      <c r="L28" s="42"/>
      <c r="M28" s="21">
        <f>SUM(F28:K28,D28)</f>
        <v>0</v>
      </c>
    </row>
    <row r="29" spans="1:13" ht="16.5" customHeight="1">
      <c r="A29" s="11" t="s">
        <v>9</v>
      </c>
      <c r="B29" s="1" t="s">
        <v>55</v>
      </c>
      <c r="C29" s="42"/>
      <c r="D29" s="38" t="s">
        <v>37</v>
      </c>
      <c r="E29" s="42"/>
      <c r="F29" s="38" t="s">
        <v>37</v>
      </c>
      <c r="G29" s="46"/>
      <c r="H29" s="46"/>
      <c r="I29" s="46"/>
      <c r="J29" s="46"/>
      <c r="K29" s="46"/>
      <c r="L29" s="43"/>
      <c r="M29" s="22">
        <f>SUM(D29,F29)</f>
        <v>0</v>
      </c>
    </row>
    <row r="30" spans="1:13" ht="18" customHeight="1">
      <c r="A30" s="11" t="s">
        <v>10</v>
      </c>
      <c r="B30" s="1" t="s">
        <v>56</v>
      </c>
      <c r="C30" s="42"/>
      <c r="D30" s="38" t="s">
        <v>37</v>
      </c>
      <c r="E30" s="38" t="s">
        <v>37</v>
      </c>
      <c r="F30" s="38" t="s">
        <v>37</v>
      </c>
      <c r="G30" s="38" t="s">
        <v>37</v>
      </c>
      <c r="H30" s="38" t="s">
        <v>37</v>
      </c>
      <c r="I30" s="38" t="s">
        <v>37</v>
      </c>
      <c r="J30" s="38" t="s">
        <v>37</v>
      </c>
      <c r="K30" s="38" t="s">
        <v>37</v>
      </c>
      <c r="L30" s="38" t="s">
        <v>37</v>
      </c>
      <c r="M30" s="22">
        <f>SUM(D30:L30)</f>
        <v>0</v>
      </c>
    </row>
    <row r="31" spans="1:13" ht="33" customHeight="1">
      <c r="A31" s="47" t="s">
        <v>130</v>
      </c>
      <c r="B31" s="1" t="s">
        <v>57</v>
      </c>
      <c r="C31" s="44"/>
      <c r="D31" s="37">
        <v>-533</v>
      </c>
      <c r="E31" s="44"/>
      <c r="F31" s="37" t="s">
        <v>37</v>
      </c>
      <c r="G31" s="37"/>
      <c r="H31" s="37">
        <v>-762.9</v>
      </c>
      <c r="I31" s="37" t="s">
        <v>37</v>
      </c>
      <c r="J31" s="37">
        <v>-2651.9</v>
      </c>
      <c r="K31" s="37">
        <v>0</v>
      </c>
      <c r="L31" s="44"/>
      <c r="M31" s="21">
        <f>SUM(F31:K31,D31)</f>
        <v>-3947.8</v>
      </c>
    </row>
    <row r="32" spans="1:13" ht="29.25" customHeight="1">
      <c r="A32" s="11" t="s">
        <v>132</v>
      </c>
      <c r="B32" s="1" t="s">
        <v>58</v>
      </c>
      <c r="C32" s="42"/>
      <c r="D32" s="37">
        <v>-533</v>
      </c>
      <c r="E32" s="42"/>
      <c r="F32" s="37" t="s">
        <v>37</v>
      </c>
      <c r="G32" s="37"/>
      <c r="H32" s="37">
        <v>-762.9</v>
      </c>
      <c r="I32" s="37" t="s">
        <v>37</v>
      </c>
      <c r="J32" s="37">
        <v>-2651.9</v>
      </c>
      <c r="K32" s="37">
        <v>0</v>
      </c>
      <c r="L32" s="42"/>
      <c r="M32" s="21">
        <f>SUM(F32:K32,D32)</f>
        <v>-3947.8</v>
      </c>
    </row>
    <row r="33" spans="1:15" ht="16.5" customHeight="1">
      <c r="A33" s="11" t="s">
        <v>12</v>
      </c>
      <c r="B33" s="1" t="s">
        <v>59</v>
      </c>
      <c r="C33" s="42"/>
      <c r="D33" s="38" t="s">
        <v>37</v>
      </c>
      <c r="E33" s="42"/>
      <c r="F33" s="38" t="s">
        <v>37</v>
      </c>
      <c r="G33" s="38" t="s">
        <v>37</v>
      </c>
      <c r="H33" s="38" t="s">
        <v>37</v>
      </c>
      <c r="I33" s="38" t="s">
        <v>37</v>
      </c>
      <c r="J33" s="38" t="s">
        <v>37</v>
      </c>
      <c r="K33" s="38" t="s">
        <v>37</v>
      </c>
      <c r="L33" s="42"/>
      <c r="M33" s="22">
        <f>SUM(F33:K33,D33)</f>
        <v>0</v>
      </c>
    </row>
    <row r="34" spans="1:15" ht="16.5" customHeight="1">
      <c r="A34" s="11" t="s">
        <v>8</v>
      </c>
      <c r="B34" s="1" t="s">
        <v>60</v>
      </c>
      <c r="C34" s="42"/>
      <c r="D34" s="38" t="s">
        <v>37</v>
      </c>
      <c r="E34" s="42"/>
      <c r="F34" s="37" t="s">
        <v>37</v>
      </c>
      <c r="G34" s="38" t="s">
        <v>37</v>
      </c>
      <c r="H34" s="37" t="s">
        <v>37</v>
      </c>
      <c r="I34" s="37" t="s">
        <v>37</v>
      </c>
      <c r="J34" s="37" t="s">
        <v>37</v>
      </c>
      <c r="K34" s="37" t="s">
        <v>37</v>
      </c>
      <c r="L34" s="42"/>
      <c r="M34" s="21">
        <f>SUM(F34:K34,D34)</f>
        <v>0</v>
      </c>
    </row>
    <row r="35" spans="1:15" ht="16.5" customHeight="1">
      <c r="A35" s="11" t="s">
        <v>9</v>
      </c>
      <c r="B35" s="1" t="s">
        <v>61</v>
      </c>
      <c r="C35" s="42"/>
      <c r="D35" s="38" t="s">
        <v>37</v>
      </c>
      <c r="E35" s="42"/>
      <c r="F35" s="38" t="s">
        <v>37</v>
      </c>
      <c r="G35" s="42"/>
      <c r="H35" s="42"/>
      <c r="I35" s="42"/>
      <c r="J35" s="42"/>
      <c r="K35" s="42"/>
      <c r="L35" s="43"/>
      <c r="M35" s="22">
        <f>SUM(F35,D35)</f>
        <v>0</v>
      </c>
    </row>
    <row r="36" spans="1:15" ht="16.5" customHeight="1">
      <c r="A36" s="11" t="s">
        <v>10</v>
      </c>
      <c r="B36" s="1" t="s">
        <v>62</v>
      </c>
      <c r="C36" s="42"/>
      <c r="D36" s="38">
        <v>533</v>
      </c>
      <c r="E36" s="42"/>
      <c r="F36" s="38" t="s">
        <v>37</v>
      </c>
      <c r="G36" s="38" t="s">
        <v>37</v>
      </c>
      <c r="H36" s="38">
        <v>762.9</v>
      </c>
      <c r="I36" s="38" t="s">
        <v>37</v>
      </c>
      <c r="J36" s="38">
        <v>2651.9</v>
      </c>
      <c r="K36" s="38">
        <v>0</v>
      </c>
      <c r="L36" s="38" t="s">
        <v>37</v>
      </c>
      <c r="M36" s="22">
        <f>SUM(F36:L36,D36)</f>
        <v>3947.8</v>
      </c>
    </row>
    <row r="37" spans="1:15" ht="31.5" customHeight="1">
      <c r="A37" s="47" t="s">
        <v>125</v>
      </c>
      <c r="B37" s="1" t="s">
        <v>63</v>
      </c>
      <c r="C37" s="44"/>
      <c r="D37" s="37">
        <v>0</v>
      </c>
      <c r="E37" s="44"/>
      <c r="F37" s="37" t="s">
        <v>37</v>
      </c>
      <c r="G37" s="37" t="s">
        <v>37</v>
      </c>
      <c r="H37" s="37">
        <v>0</v>
      </c>
      <c r="I37" s="37" t="s">
        <v>37</v>
      </c>
      <c r="J37" s="37">
        <v>0</v>
      </c>
      <c r="K37" s="37">
        <v>0</v>
      </c>
      <c r="L37" s="44"/>
      <c r="M37" s="21">
        <f>SUM(F37:K37,D37)</f>
        <v>0</v>
      </c>
    </row>
    <row r="38" spans="1:15" ht="31.5" customHeight="1">
      <c r="A38" s="45" t="s">
        <v>14</v>
      </c>
      <c r="B38" s="9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5" ht="24.75" customHeight="1">
      <c r="A39" s="11" t="s">
        <v>133</v>
      </c>
      <c r="B39" s="1" t="s">
        <v>64</v>
      </c>
      <c r="C39" s="21" t="s">
        <v>37</v>
      </c>
      <c r="D39" s="21">
        <v>4227</v>
      </c>
      <c r="E39" s="21" t="s">
        <v>37</v>
      </c>
      <c r="F39" s="21" t="s">
        <v>37</v>
      </c>
      <c r="G39" s="21" t="s">
        <v>37</v>
      </c>
      <c r="H39" s="21">
        <v>1733.8</v>
      </c>
      <c r="I39" s="21" t="s">
        <v>37</v>
      </c>
      <c r="J39" s="21">
        <v>4509.8</v>
      </c>
      <c r="K39" s="21">
        <v>0</v>
      </c>
      <c r="L39" s="21" t="s">
        <v>37</v>
      </c>
      <c r="M39" s="21">
        <f>SUM(C39:L39)</f>
        <v>10470.6</v>
      </c>
    </row>
    <row r="40" spans="1:15" ht="24.75" customHeight="1">
      <c r="A40" s="11" t="s">
        <v>134</v>
      </c>
      <c r="B40" s="1" t="s">
        <v>65</v>
      </c>
      <c r="C40" s="21" t="s">
        <v>37</v>
      </c>
      <c r="D40" s="21">
        <f>D18+D31</f>
        <v>4227</v>
      </c>
      <c r="E40" s="21"/>
      <c r="F40" s="21"/>
      <c r="G40" s="21"/>
      <c r="H40" s="21">
        <f t="shared" ref="H40:K40" si="1">H18+H31</f>
        <v>1733.7999999999997</v>
      </c>
      <c r="I40" s="21"/>
      <c r="J40" s="21">
        <f t="shared" si="1"/>
        <v>4509.7999999999993</v>
      </c>
      <c r="K40" s="21">
        <f t="shared" si="1"/>
        <v>0</v>
      </c>
      <c r="L40" s="21" t="s">
        <v>37</v>
      </c>
      <c r="M40" s="21">
        <f>SUM(C40:L40)</f>
        <v>10470.599999999999</v>
      </c>
      <c r="N40" s="30" t="e">
        <f>+#REF!</f>
        <v>#REF!</v>
      </c>
      <c r="O40" s="30" t="e">
        <f>+M40-N40</f>
        <v>#REF!</v>
      </c>
    </row>
    <row r="41" spans="1:15" s="32" customFormat="1" ht="24.75" customHeight="1">
      <c r="A41" s="47" t="s">
        <v>135</v>
      </c>
      <c r="B41" s="1" t="s">
        <v>66</v>
      </c>
      <c r="C41" s="21">
        <v>242221.4</v>
      </c>
      <c r="D41" s="21">
        <f>D24+D37</f>
        <v>218196</v>
      </c>
      <c r="E41" s="21">
        <f t="shared" ref="E41:K41" si="2">E24+E37</f>
        <v>0</v>
      </c>
      <c r="F41" s="21"/>
      <c r="G41" s="21"/>
      <c r="H41" s="21">
        <f t="shared" si="2"/>
        <v>2382.4000000000005</v>
      </c>
      <c r="I41" s="21"/>
      <c r="J41" s="21">
        <f t="shared" si="2"/>
        <v>6508.7</v>
      </c>
      <c r="K41" s="21">
        <f t="shared" si="2"/>
        <v>35</v>
      </c>
      <c r="L41" s="21" t="s">
        <v>37</v>
      </c>
      <c r="M41" s="21">
        <f>SUM(C41:L41)</f>
        <v>469343.50000000006</v>
      </c>
      <c r="N41" s="31" t="e">
        <f>+#REF!</f>
        <v>#REF!</v>
      </c>
      <c r="O41" s="31" t="e">
        <f>+M41-N41</f>
        <v>#REF!</v>
      </c>
    </row>
    <row r="42" spans="1:15" s="32" customFormat="1" ht="60.75" customHeight="1">
      <c r="M42" s="33"/>
    </row>
    <row r="43" spans="1:15" s="27" customFormat="1" ht="18" customHeight="1">
      <c r="A43" s="6" t="s">
        <v>67</v>
      </c>
      <c r="B43" s="6"/>
      <c r="C43" s="7"/>
      <c r="M43" s="28"/>
    </row>
    <row r="44" spans="1:15" s="27" customFormat="1" ht="22.15" customHeight="1">
      <c r="A44" s="34" t="s">
        <v>68</v>
      </c>
      <c r="B44" s="6"/>
      <c r="C44" s="7"/>
      <c r="M44" s="28"/>
    </row>
    <row r="45" spans="1:15" ht="28.5" customHeight="1">
      <c r="A45" s="29" t="s">
        <v>43</v>
      </c>
    </row>
    <row r="46" spans="1:15" ht="91.5" customHeight="1">
      <c r="A46" s="8"/>
      <c r="B46" s="9" t="s">
        <v>0</v>
      </c>
      <c r="C46" s="35" t="s">
        <v>140</v>
      </c>
      <c r="D46" s="35" t="s">
        <v>141</v>
      </c>
      <c r="E46" s="35" t="s">
        <v>139</v>
      </c>
      <c r="F46" s="35" t="s">
        <v>136</v>
      </c>
      <c r="G46" s="35" t="s">
        <v>137</v>
      </c>
      <c r="H46" s="35" t="s">
        <v>138</v>
      </c>
    </row>
    <row r="47" spans="1:15" ht="12.75" customHeight="1">
      <c r="A47" s="9">
        <v>1</v>
      </c>
      <c r="B47" s="9">
        <v>2</v>
      </c>
      <c r="C47" s="9">
        <v>3</v>
      </c>
      <c r="D47" s="9">
        <v>4</v>
      </c>
      <c r="E47" s="9">
        <v>5</v>
      </c>
      <c r="F47" s="9">
        <v>6</v>
      </c>
      <c r="G47" s="9">
        <v>7</v>
      </c>
      <c r="H47" s="9">
        <v>8</v>
      </c>
    </row>
    <row r="48" spans="1:15" ht="21.75" customHeight="1">
      <c r="A48" s="17" t="s">
        <v>17</v>
      </c>
      <c r="B48" s="18" t="s">
        <v>28</v>
      </c>
      <c r="C48" s="38">
        <v>218196</v>
      </c>
      <c r="D48" s="38">
        <v>0</v>
      </c>
      <c r="E48" s="38">
        <f>C48+D48</f>
        <v>218196</v>
      </c>
      <c r="F48" s="37">
        <v>4760</v>
      </c>
      <c r="G48" s="38">
        <v>-533</v>
      </c>
      <c r="H48" s="37">
        <f>F48+G48</f>
        <v>4227</v>
      </c>
    </row>
    <row r="49" spans="1:8" ht="21.75" customHeight="1">
      <c r="A49" s="17" t="s">
        <v>16</v>
      </c>
      <c r="B49" s="18" t="s">
        <v>29</v>
      </c>
      <c r="C49" s="38">
        <v>242221.4</v>
      </c>
      <c r="D49" s="38">
        <v>0</v>
      </c>
      <c r="E49" s="38">
        <f>C49+D49</f>
        <v>242221.4</v>
      </c>
      <c r="F49" s="37"/>
      <c r="G49" s="38"/>
      <c r="H49" s="37"/>
    </row>
    <row r="50" spans="1:8" ht="21.75" customHeight="1">
      <c r="A50" s="17" t="s">
        <v>3</v>
      </c>
      <c r="B50" s="18" t="s">
        <v>30</v>
      </c>
      <c r="C50" s="38"/>
      <c r="D50" s="38"/>
      <c r="E50" s="38"/>
      <c r="F50" s="37"/>
      <c r="G50" s="38"/>
      <c r="H50" s="37"/>
    </row>
    <row r="51" spans="1:8" ht="21.75" customHeight="1">
      <c r="A51" s="17" t="s">
        <v>4</v>
      </c>
      <c r="B51" s="18" t="s">
        <v>31</v>
      </c>
      <c r="C51" s="38"/>
      <c r="D51" s="38"/>
      <c r="E51" s="38"/>
      <c r="F51" s="37"/>
      <c r="G51" s="38"/>
      <c r="H51" s="39"/>
    </row>
    <row r="52" spans="1:8" ht="21.75" customHeight="1" thickBot="1">
      <c r="A52" s="19" t="s">
        <v>1</v>
      </c>
      <c r="B52" s="20"/>
      <c r="C52" s="23">
        <f>SUM(C48:C51)</f>
        <v>460417.4</v>
      </c>
      <c r="D52" s="23">
        <f t="shared" ref="D52:H52" si="3">SUM(D48:D51)</f>
        <v>0</v>
      </c>
      <c r="E52" s="23">
        <f t="shared" si="3"/>
        <v>460417.4</v>
      </c>
      <c r="F52" s="23">
        <f t="shared" si="3"/>
        <v>4760</v>
      </c>
      <c r="G52" s="23">
        <f t="shared" si="3"/>
        <v>-533</v>
      </c>
      <c r="H52" s="23">
        <f t="shared" si="3"/>
        <v>4227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4" header="0.2" footer="0.21"/>
  <pageSetup paperSize="9" scale="78" orientation="landscape" errors="blank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topLeftCell="A10" zoomScaleSheetLayoutView="100" workbookViewId="0">
      <selection activeCell="C5" sqref="C5"/>
    </sheetView>
  </sheetViews>
  <sheetFormatPr defaultRowHeight="14.25"/>
  <cols>
    <col min="1" max="1" width="27.140625" style="24" customWidth="1"/>
    <col min="2" max="2" width="9.140625" style="24"/>
    <col min="3" max="3" width="10" style="24" customWidth="1"/>
    <col min="4" max="4" width="14.85546875" style="24" customWidth="1"/>
    <col min="5" max="5" width="13.140625" style="24" customWidth="1"/>
    <col min="6" max="6" width="11.5703125" style="24" customWidth="1"/>
    <col min="7" max="7" width="10.85546875" style="24" customWidth="1"/>
    <col min="8" max="8" width="16.5703125" style="24" customWidth="1"/>
    <col min="9" max="9" width="15" style="24" customWidth="1"/>
    <col min="10" max="10" width="12.140625" style="24" customWidth="1"/>
    <col min="11" max="11" width="11.5703125" style="24" customWidth="1"/>
    <col min="12" max="12" width="12" style="25" customWidth="1"/>
    <col min="13" max="14" width="9.140625" style="25"/>
    <col min="15" max="256" width="9.140625" style="24"/>
    <col min="257" max="257" width="37.85546875" style="24" customWidth="1"/>
    <col min="258" max="258" width="9.140625" style="24"/>
    <col min="259" max="268" width="20.7109375" style="24" customWidth="1"/>
    <col min="269" max="512" width="9.140625" style="24"/>
    <col min="513" max="513" width="37.85546875" style="24" customWidth="1"/>
    <col min="514" max="514" width="9.140625" style="24"/>
    <col min="515" max="524" width="20.7109375" style="24" customWidth="1"/>
    <col min="525" max="768" width="9.140625" style="24"/>
    <col min="769" max="769" width="37.85546875" style="24" customWidth="1"/>
    <col min="770" max="770" width="9.140625" style="24"/>
    <col min="771" max="780" width="20.7109375" style="24" customWidth="1"/>
    <col min="781" max="1024" width="9.140625" style="24"/>
    <col min="1025" max="1025" width="37.85546875" style="24" customWidth="1"/>
    <col min="1026" max="1026" width="9.140625" style="24"/>
    <col min="1027" max="1036" width="20.7109375" style="24" customWidth="1"/>
    <col min="1037" max="1280" width="9.140625" style="24"/>
    <col min="1281" max="1281" width="37.85546875" style="24" customWidth="1"/>
    <col min="1282" max="1282" width="9.140625" style="24"/>
    <col min="1283" max="1292" width="20.7109375" style="24" customWidth="1"/>
    <col min="1293" max="1536" width="9.140625" style="24"/>
    <col min="1537" max="1537" width="37.85546875" style="24" customWidth="1"/>
    <col min="1538" max="1538" width="9.140625" style="24"/>
    <col min="1539" max="1548" width="20.7109375" style="24" customWidth="1"/>
    <col min="1549" max="1792" width="9.140625" style="24"/>
    <col min="1793" max="1793" width="37.85546875" style="24" customWidth="1"/>
    <col min="1794" max="1794" width="9.140625" style="24"/>
    <col min="1795" max="1804" width="20.7109375" style="24" customWidth="1"/>
    <col min="1805" max="2048" width="9.140625" style="24"/>
    <col min="2049" max="2049" width="37.85546875" style="24" customWidth="1"/>
    <col min="2050" max="2050" width="9.140625" style="24"/>
    <col min="2051" max="2060" width="20.7109375" style="24" customWidth="1"/>
    <col min="2061" max="2304" width="9.140625" style="24"/>
    <col min="2305" max="2305" width="37.85546875" style="24" customWidth="1"/>
    <col min="2306" max="2306" width="9.140625" style="24"/>
    <col min="2307" max="2316" width="20.7109375" style="24" customWidth="1"/>
    <col min="2317" max="2560" width="9.140625" style="24"/>
    <col min="2561" max="2561" width="37.85546875" style="24" customWidth="1"/>
    <col min="2562" max="2562" width="9.140625" style="24"/>
    <col min="2563" max="2572" width="20.7109375" style="24" customWidth="1"/>
    <col min="2573" max="2816" width="9.140625" style="24"/>
    <col min="2817" max="2817" width="37.85546875" style="24" customWidth="1"/>
    <col min="2818" max="2818" width="9.140625" style="24"/>
    <col min="2819" max="2828" width="20.7109375" style="24" customWidth="1"/>
    <col min="2829" max="3072" width="9.140625" style="24"/>
    <col min="3073" max="3073" width="37.85546875" style="24" customWidth="1"/>
    <col min="3074" max="3074" width="9.140625" style="24"/>
    <col min="3075" max="3084" width="20.7109375" style="24" customWidth="1"/>
    <col min="3085" max="3328" width="9.140625" style="24"/>
    <col min="3329" max="3329" width="37.85546875" style="24" customWidth="1"/>
    <col min="3330" max="3330" width="9.140625" style="24"/>
    <col min="3331" max="3340" width="20.7109375" style="24" customWidth="1"/>
    <col min="3341" max="3584" width="9.140625" style="24"/>
    <col min="3585" max="3585" width="37.85546875" style="24" customWidth="1"/>
    <col min="3586" max="3586" width="9.140625" style="24"/>
    <col min="3587" max="3596" width="20.7109375" style="24" customWidth="1"/>
    <col min="3597" max="3840" width="9.140625" style="24"/>
    <col min="3841" max="3841" width="37.85546875" style="24" customWidth="1"/>
    <col min="3842" max="3842" width="9.140625" style="24"/>
    <col min="3843" max="3852" width="20.7109375" style="24" customWidth="1"/>
    <col min="3853" max="4096" width="9.140625" style="24"/>
    <col min="4097" max="4097" width="37.85546875" style="24" customWidth="1"/>
    <col min="4098" max="4098" width="9.140625" style="24"/>
    <col min="4099" max="4108" width="20.7109375" style="24" customWidth="1"/>
    <col min="4109" max="4352" width="9.140625" style="24"/>
    <col min="4353" max="4353" width="37.85546875" style="24" customWidth="1"/>
    <col min="4354" max="4354" width="9.140625" style="24"/>
    <col min="4355" max="4364" width="20.7109375" style="24" customWidth="1"/>
    <col min="4365" max="4608" width="9.140625" style="24"/>
    <col min="4609" max="4609" width="37.85546875" style="24" customWidth="1"/>
    <col min="4610" max="4610" width="9.140625" style="24"/>
    <col min="4611" max="4620" width="20.7109375" style="24" customWidth="1"/>
    <col min="4621" max="4864" width="9.140625" style="24"/>
    <col min="4865" max="4865" width="37.85546875" style="24" customWidth="1"/>
    <col min="4866" max="4866" width="9.140625" style="24"/>
    <col min="4867" max="4876" width="20.7109375" style="24" customWidth="1"/>
    <col min="4877" max="5120" width="9.140625" style="24"/>
    <col min="5121" max="5121" width="37.85546875" style="24" customWidth="1"/>
    <col min="5122" max="5122" width="9.140625" style="24"/>
    <col min="5123" max="5132" width="20.7109375" style="24" customWidth="1"/>
    <col min="5133" max="5376" width="9.140625" style="24"/>
    <col min="5377" max="5377" width="37.85546875" style="24" customWidth="1"/>
    <col min="5378" max="5378" width="9.140625" style="24"/>
    <col min="5379" max="5388" width="20.7109375" style="24" customWidth="1"/>
    <col min="5389" max="5632" width="9.140625" style="24"/>
    <col min="5633" max="5633" width="37.85546875" style="24" customWidth="1"/>
    <col min="5634" max="5634" width="9.140625" style="24"/>
    <col min="5635" max="5644" width="20.7109375" style="24" customWidth="1"/>
    <col min="5645" max="5888" width="9.140625" style="24"/>
    <col min="5889" max="5889" width="37.85546875" style="24" customWidth="1"/>
    <col min="5890" max="5890" width="9.140625" style="24"/>
    <col min="5891" max="5900" width="20.7109375" style="24" customWidth="1"/>
    <col min="5901" max="6144" width="9.140625" style="24"/>
    <col min="6145" max="6145" width="37.85546875" style="24" customWidth="1"/>
    <col min="6146" max="6146" width="9.140625" style="24"/>
    <col min="6147" max="6156" width="20.7109375" style="24" customWidth="1"/>
    <col min="6157" max="6400" width="9.140625" style="24"/>
    <col min="6401" max="6401" width="37.85546875" style="24" customWidth="1"/>
    <col min="6402" max="6402" width="9.140625" style="24"/>
    <col min="6403" max="6412" width="20.7109375" style="24" customWidth="1"/>
    <col min="6413" max="6656" width="9.140625" style="24"/>
    <col min="6657" max="6657" width="37.85546875" style="24" customWidth="1"/>
    <col min="6658" max="6658" width="9.140625" style="24"/>
    <col min="6659" max="6668" width="20.7109375" style="24" customWidth="1"/>
    <col min="6669" max="6912" width="9.140625" style="24"/>
    <col min="6913" max="6913" width="37.85546875" style="24" customWidth="1"/>
    <col min="6914" max="6914" width="9.140625" style="24"/>
    <col min="6915" max="6924" width="20.7109375" style="24" customWidth="1"/>
    <col min="6925" max="7168" width="9.140625" style="24"/>
    <col min="7169" max="7169" width="37.85546875" style="24" customWidth="1"/>
    <col min="7170" max="7170" width="9.140625" style="24"/>
    <col min="7171" max="7180" width="20.7109375" style="24" customWidth="1"/>
    <col min="7181" max="7424" width="9.140625" style="24"/>
    <col min="7425" max="7425" width="37.85546875" style="24" customWidth="1"/>
    <col min="7426" max="7426" width="9.140625" style="24"/>
    <col min="7427" max="7436" width="20.7109375" style="24" customWidth="1"/>
    <col min="7437" max="7680" width="9.140625" style="24"/>
    <col min="7681" max="7681" width="37.85546875" style="24" customWidth="1"/>
    <col min="7682" max="7682" width="9.140625" style="24"/>
    <col min="7683" max="7692" width="20.7109375" style="24" customWidth="1"/>
    <col min="7693" max="7936" width="9.140625" style="24"/>
    <col min="7937" max="7937" width="37.85546875" style="24" customWidth="1"/>
    <col min="7938" max="7938" width="9.140625" style="24"/>
    <col min="7939" max="7948" width="20.7109375" style="24" customWidth="1"/>
    <col min="7949" max="8192" width="9.140625" style="24"/>
    <col min="8193" max="8193" width="37.85546875" style="24" customWidth="1"/>
    <col min="8194" max="8194" width="9.140625" style="24"/>
    <col min="8195" max="8204" width="20.7109375" style="24" customWidth="1"/>
    <col min="8205" max="8448" width="9.140625" style="24"/>
    <col min="8449" max="8449" width="37.85546875" style="24" customWidth="1"/>
    <col min="8450" max="8450" width="9.140625" style="24"/>
    <col min="8451" max="8460" width="20.7109375" style="24" customWidth="1"/>
    <col min="8461" max="8704" width="9.140625" style="24"/>
    <col min="8705" max="8705" width="37.85546875" style="24" customWidth="1"/>
    <col min="8706" max="8706" width="9.140625" style="24"/>
    <col min="8707" max="8716" width="20.7109375" style="24" customWidth="1"/>
    <col min="8717" max="8960" width="9.140625" style="24"/>
    <col min="8961" max="8961" width="37.85546875" style="24" customWidth="1"/>
    <col min="8962" max="8962" width="9.140625" style="24"/>
    <col min="8963" max="8972" width="20.7109375" style="24" customWidth="1"/>
    <col min="8973" max="9216" width="9.140625" style="24"/>
    <col min="9217" max="9217" width="37.85546875" style="24" customWidth="1"/>
    <col min="9218" max="9218" width="9.140625" style="24"/>
    <col min="9219" max="9228" width="20.7109375" style="24" customWidth="1"/>
    <col min="9229" max="9472" width="9.140625" style="24"/>
    <col min="9473" max="9473" width="37.85546875" style="24" customWidth="1"/>
    <col min="9474" max="9474" width="9.140625" style="24"/>
    <col min="9475" max="9484" width="20.7109375" style="24" customWidth="1"/>
    <col min="9485" max="9728" width="9.140625" style="24"/>
    <col min="9729" max="9729" width="37.85546875" style="24" customWidth="1"/>
    <col min="9730" max="9730" width="9.140625" style="24"/>
    <col min="9731" max="9740" width="20.7109375" style="24" customWidth="1"/>
    <col min="9741" max="9984" width="9.140625" style="24"/>
    <col min="9985" max="9985" width="37.85546875" style="24" customWidth="1"/>
    <col min="9986" max="9986" width="9.140625" style="24"/>
    <col min="9987" max="9996" width="20.7109375" style="24" customWidth="1"/>
    <col min="9997" max="10240" width="9.140625" style="24"/>
    <col min="10241" max="10241" width="37.85546875" style="24" customWidth="1"/>
    <col min="10242" max="10242" width="9.140625" style="24"/>
    <col min="10243" max="10252" width="20.7109375" style="24" customWidth="1"/>
    <col min="10253" max="10496" width="9.140625" style="24"/>
    <col min="10497" max="10497" width="37.85546875" style="24" customWidth="1"/>
    <col min="10498" max="10498" width="9.140625" style="24"/>
    <col min="10499" max="10508" width="20.7109375" style="24" customWidth="1"/>
    <col min="10509" max="10752" width="9.140625" style="24"/>
    <col min="10753" max="10753" width="37.85546875" style="24" customWidth="1"/>
    <col min="10754" max="10754" width="9.140625" style="24"/>
    <col min="10755" max="10764" width="20.7109375" style="24" customWidth="1"/>
    <col min="10765" max="11008" width="9.140625" style="24"/>
    <col min="11009" max="11009" width="37.85546875" style="24" customWidth="1"/>
    <col min="11010" max="11010" width="9.140625" style="24"/>
    <col min="11011" max="11020" width="20.7109375" style="24" customWidth="1"/>
    <col min="11021" max="11264" width="9.140625" style="24"/>
    <col min="11265" max="11265" width="37.85546875" style="24" customWidth="1"/>
    <col min="11266" max="11266" width="9.140625" style="24"/>
    <col min="11267" max="11276" width="20.7109375" style="24" customWidth="1"/>
    <col min="11277" max="11520" width="9.140625" style="24"/>
    <col min="11521" max="11521" width="37.85546875" style="24" customWidth="1"/>
    <col min="11522" max="11522" width="9.140625" style="24"/>
    <col min="11523" max="11532" width="20.7109375" style="24" customWidth="1"/>
    <col min="11533" max="11776" width="9.140625" style="24"/>
    <col min="11777" max="11777" width="37.85546875" style="24" customWidth="1"/>
    <col min="11778" max="11778" width="9.140625" style="24"/>
    <col min="11779" max="11788" width="20.7109375" style="24" customWidth="1"/>
    <col min="11789" max="12032" width="9.140625" style="24"/>
    <col min="12033" max="12033" width="37.85546875" style="24" customWidth="1"/>
    <col min="12034" max="12034" width="9.140625" style="24"/>
    <col min="12035" max="12044" width="20.7109375" style="24" customWidth="1"/>
    <col min="12045" max="12288" width="9.140625" style="24"/>
    <col min="12289" max="12289" width="37.85546875" style="24" customWidth="1"/>
    <col min="12290" max="12290" width="9.140625" style="24"/>
    <col min="12291" max="12300" width="20.7109375" style="24" customWidth="1"/>
    <col min="12301" max="12544" width="9.140625" style="24"/>
    <col min="12545" max="12545" width="37.85546875" style="24" customWidth="1"/>
    <col min="12546" max="12546" width="9.140625" style="24"/>
    <col min="12547" max="12556" width="20.7109375" style="24" customWidth="1"/>
    <col min="12557" max="12800" width="9.140625" style="24"/>
    <col min="12801" max="12801" width="37.85546875" style="24" customWidth="1"/>
    <col min="12802" max="12802" width="9.140625" style="24"/>
    <col min="12803" max="12812" width="20.7109375" style="24" customWidth="1"/>
    <col min="12813" max="13056" width="9.140625" style="24"/>
    <col min="13057" max="13057" width="37.85546875" style="24" customWidth="1"/>
    <col min="13058" max="13058" width="9.140625" style="24"/>
    <col min="13059" max="13068" width="20.7109375" style="24" customWidth="1"/>
    <col min="13069" max="13312" width="9.140625" style="24"/>
    <col min="13313" max="13313" width="37.85546875" style="24" customWidth="1"/>
    <col min="13314" max="13314" width="9.140625" style="24"/>
    <col min="13315" max="13324" width="20.7109375" style="24" customWidth="1"/>
    <col min="13325" max="13568" width="9.140625" style="24"/>
    <col min="13569" max="13569" width="37.85546875" style="24" customWidth="1"/>
    <col min="13570" max="13570" width="9.140625" style="24"/>
    <col min="13571" max="13580" width="20.7109375" style="24" customWidth="1"/>
    <col min="13581" max="13824" width="9.140625" style="24"/>
    <col min="13825" max="13825" width="37.85546875" style="24" customWidth="1"/>
    <col min="13826" max="13826" width="9.140625" style="24"/>
    <col min="13827" max="13836" width="20.7109375" style="24" customWidth="1"/>
    <col min="13837" max="14080" width="9.140625" style="24"/>
    <col min="14081" max="14081" width="37.85546875" style="24" customWidth="1"/>
    <col min="14082" max="14082" width="9.140625" style="24"/>
    <col min="14083" max="14092" width="20.7109375" style="24" customWidth="1"/>
    <col min="14093" max="14336" width="9.140625" style="24"/>
    <col min="14337" max="14337" width="37.85546875" style="24" customWidth="1"/>
    <col min="14338" max="14338" width="9.140625" style="24"/>
    <col min="14339" max="14348" width="20.7109375" style="24" customWidth="1"/>
    <col min="14349" max="14592" width="9.140625" style="24"/>
    <col min="14593" max="14593" width="37.85546875" style="24" customWidth="1"/>
    <col min="14594" max="14594" width="9.140625" style="24"/>
    <col min="14595" max="14604" width="20.7109375" style="24" customWidth="1"/>
    <col min="14605" max="14848" width="9.140625" style="24"/>
    <col min="14849" max="14849" width="37.85546875" style="24" customWidth="1"/>
    <col min="14850" max="14850" width="9.140625" style="24"/>
    <col min="14851" max="14860" width="20.7109375" style="24" customWidth="1"/>
    <col min="14861" max="15104" width="9.140625" style="24"/>
    <col min="15105" max="15105" width="37.85546875" style="24" customWidth="1"/>
    <col min="15106" max="15106" width="9.140625" style="24"/>
    <col min="15107" max="15116" width="20.7109375" style="24" customWidth="1"/>
    <col min="15117" max="15360" width="9.140625" style="24"/>
    <col min="15361" max="15361" width="37.85546875" style="24" customWidth="1"/>
    <col min="15362" max="15362" width="9.140625" style="24"/>
    <col min="15363" max="15372" width="20.7109375" style="24" customWidth="1"/>
    <col min="15373" max="15616" width="9.140625" style="24"/>
    <col min="15617" max="15617" width="37.85546875" style="24" customWidth="1"/>
    <col min="15618" max="15618" width="9.140625" style="24"/>
    <col min="15619" max="15628" width="20.7109375" style="24" customWidth="1"/>
    <col min="15629" max="15872" width="9.140625" style="24"/>
    <col min="15873" max="15873" width="37.85546875" style="24" customWidth="1"/>
    <col min="15874" max="15874" width="9.140625" style="24"/>
    <col min="15875" max="15884" width="20.7109375" style="24" customWidth="1"/>
    <col min="15885" max="16128" width="9.140625" style="24"/>
    <col min="16129" max="16129" width="37.85546875" style="24" customWidth="1"/>
    <col min="16130" max="16130" width="9.140625" style="24"/>
    <col min="16131" max="16140" width="20.7109375" style="24" customWidth="1"/>
    <col min="16141" max="16384" width="9.140625" style="24"/>
  </cols>
  <sheetData>
    <row r="2" spans="1:14" ht="14.25" customHeight="1">
      <c r="C2" s="96" t="s">
        <v>126</v>
      </c>
      <c r="D2" s="96"/>
      <c r="E2" s="96"/>
      <c r="F2" s="96"/>
    </row>
    <row r="3" spans="1:14" ht="18" customHeight="1">
      <c r="C3" s="97" t="s">
        <v>2</v>
      </c>
      <c r="D3" s="97"/>
      <c r="E3" s="97"/>
      <c r="F3" s="97"/>
    </row>
    <row r="4" spans="1:14" ht="38.25" customHeight="1">
      <c r="C4" s="98" t="s">
        <v>38</v>
      </c>
      <c r="D4" s="98"/>
      <c r="E4" s="98"/>
      <c r="F4" s="98"/>
    </row>
    <row r="5" spans="1:14" ht="15" customHeight="1">
      <c r="C5" s="68" t="s">
        <v>127</v>
      </c>
      <c r="D5" s="99" t="s">
        <v>39</v>
      </c>
      <c r="E5" s="99"/>
      <c r="F5" s="99"/>
    </row>
    <row r="6" spans="1:14" ht="25.5" customHeight="1">
      <c r="A6" s="2"/>
      <c r="B6" s="3"/>
      <c r="C6" s="26" t="s">
        <v>40</v>
      </c>
      <c r="D6" s="48"/>
    </row>
    <row r="7" spans="1:14" ht="18" customHeight="1">
      <c r="A7" s="5" t="s">
        <v>69</v>
      </c>
      <c r="B7" s="3"/>
      <c r="C7" s="26"/>
      <c r="D7" s="4"/>
    </row>
    <row r="8" spans="1:14" s="27" customFormat="1" ht="18" customHeight="1">
      <c r="A8" s="6" t="s">
        <v>70</v>
      </c>
      <c r="B8" s="6"/>
      <c r="C8" s="6"/>
      <c r="D8" s="7"/>
      <c r="L8" s="28"/>
      <c r="M8" s="28"/>
      <c r="N8" s="28"/>
    </row>
    <row r="9" spans="1:14" ht="14.25" customHeight="1">
      <c r="A9" s="29" t="s">
        <v>43</v>
      </c>
    </row>
    <row r="10" spans="1:14" ht="79.5" customHeight="1">
      <c r="A10" s="8"/>
      <c r="B10" s="9" t="s">
        <v>0</v>
      </c>
      <c r="C10" s="9" t="s">
        <v>22</v>
      </c>
      <c r="D10" s="9" t="s">
        <v>23</v>
      </c>
      <c r="E10" s="9" t="s">
        <v>24</v>
      </c>
      <c r="F10" s="9" t="s">
        <v>25</v>
      </c>
      <c r="G10" s="9" t="s">
        <v>27</v>
      </c>
      <c r="H10" s="9" t="s">
        <v>26</v>
      </c>
      <c r="I10" s="9" t="s">
        <v>71</v>
      </c>
      <c r="J10" s="9" t="s">
        <v>72</v>
      </c>
      <c r="K10" s="9" t="s">
        <v>73</v>
      </c>
      <c r="L10" s="9" t="s">
        <v>1</v>
      </c>
    </row>
    <row r="11" spans="1:14" ht="14.25" customHeight="1">
      <c r="A11" s="9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</row>
    <row r="12" spans="1:14" ht="34.5" customHeight="1">
      <c r="A12" s="45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4" ht="25.5" customHeight="1">
      <c r="A13" s="14" t="s">
        <v>47</v>
      </c>
      <c r="B13" s="12" t="s">
        <v>28</v>
      </c>
      <c r="C13" s="40"/>
      <c r="D13" s="40" t="s">
        <v>37</v>
      </c>
      <c r="E13" s="40" t="s">
        <v>37</v>
      </c>
      <c r="F13" s="40" t="s">
        <v>37</v>
      </c>
      <c r="G13" s="40" t="s">
        <v>37</v>
      </c>
      <c r="H13" s="40" t="s">
        <v>37</v>
      </c>
      <c r="I13" s="40" t="s">
        <v>37</v>
      </c>
      <c r="J13" s="40" t="s">
        <v>37</v>
      </c>
      <c r="K13" s="40" t="s">
        <v>37</v>
      </c>
      <c r="L13" s="49">
        <f t="shared" ref="L13:L20" si="0">SUM(C13:K13)</f>
        <v>0</v>
      </c>
    </row>
    <row r="14" spans="1:14" ht="16.5" customHeight="1">
      <c r="A14" s="11" t="s">
        <v>7</v>
      </c>
      <c r="B14" s="1" t="s">
        <v>29</v>
      </c>
      <c r="C14" s="36"/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  <c r="I14" s="36" t="s">
        <v>37</v>
      </c>
      <c r="J14" s="36" t="s">
        <v>37</v>
      </c>
      <c r="K14" s="36" t="s">
        <v>37</v>
      </c>
      <c r="L14" s="22">
        <f t="shared" si="0"/>
        <v>0</v>
      </c>
    </row>
    <row r="15" spans="1:14" ht="16.5" customHeight="1">
      <c r="A15" s="11" t="s">
        <v>8</v>
      </c>
      <c r="B15" s="1" t="s">
        <v>30</v>
      </c>
      <c r="C15" s="36"/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  <c r="I15" s="36" t="s">
        <v>37</v>
      </c>
      <c r="J15" s="36" t="s">
        <v>37</v>
      </c>
      <c r="K15" s="36" t="s">
        <v>37</v>
      </c>
      <c r="L15" s="22">
        <f t="shared" si="0"/>
        <v>0</v>
      </c>
    </row>
    <row r="16" spans="1:14" ht="25.5" customHeight="1">
      <c r="A16" s="13" t="s">
        <v>48</v>
      </c>
      <c r="B16" s="1" t="s">
        <v>31</v>
      </c>
      <c r="C16" s="51"/>
      <c r="D16" s="51" t="s">
        <v>37</v>
      </c>
      <c r="E16" s="51" t="s">
        <v>37</v>
      </c>
      <c r="F16" s="51" t="s">
        <v>37</v>
      </c>
      <c r="G16" s="51" t="s">
        <v>37</v>
      </c>
      <c r="H16" s="51" t="s">
        <v>37</v>
      </c>
      <c r="I16" s="51" t="s">
        <v>37</v>
      </c>
      <c r="J16" s="51" t="s">
        <v>37</v>
      </c>
      <c r="K16" s="51" t="s">
        <v>37</v>
      </c>
      <c r="L16" s="22">
        <f t="shared" si="0"/>
        <v>0</v>
      </c>
    </row>
    <row r="17" spans="1:14" ht="25.5" customHeight="1">
      <c r="A17" s="14" t="s">
        <v>47</v>
      </c>
      <c r="B17" s="12" t="s">
        <v>32</v>
      </c>
      <c r="C17" s="40" t="s">
        <v>37</v>
      </c>
      <c r="D17" s="40" t="s">
        <v>37</v>
      </c>
      <c r="E17" s="40" t="s">
        <v>37</v>
      </c>
      <c r="F17" s="40" t="s">
        <v>37</v>
      </c>
      <c r="G17" s="40" t="s">
        <v>37</v>
      </c>
      <c r="H17" s="40" t="s">
        <v>37</v>
      </c>
      <c r="I17" s="40" t="s">
        <v>37</v>
      </c>
      <c r="J17" s="40" t="s">
        <v>37</v>
      </c>
      <c r="K17" s="40" t="s">
        <v>37</v>
      </c>
      <c r="L17" s="49">
        <f t="shared" si="0"/>
        <v>0</v>
      </c>
    </row>
    <row r="18" spans="1:14" ht="16.5" customHeight="1">
      <c r="A18" s="11" t="s">
        <v>7</v>
      </c>
      <c r="B18" s="1" t="s">
        <v>33</v>
      </c>
      <c r="C18" s="36">
        <v>253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  <c r="I18" s="36" t="s">
        <v>37</v>
      </c>
      <c r="J18" s="36" t="s">
        <v>37</v>
      </c>
      <c r="K18" s="36" t="s">
        <v>37</v>
      </c>
      <c r="L18" s="22">
        <f t="shared" si="0"/>
        <v>253</v>
      </c>
    </row>
    <row r="19" spans="1:14" ht="16.5" customHeight="1">
      <c r="A19" s="11" t="s">
        <v>8</v>
      </c>
      <c r="B19" s="1" t="s">
        <v>34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  <c r="I19" s="36" t="s">
        <v>37</v>
      </c>
      <c r="J19" s="36" t="s">
        <v>37</v>
      </c>
      <c r="K19" s="36" t="s">
        <v>37</v>
      </c>
      <c r="L19" s="22">
        <f t="shared" si="0"/>
        <v>0</v>
      </c>
    </row>
    <row r="20" spans="1:14" ht="25.5" customHeight="1">
      <c r="A20" s="13" t="s">
        <v>125</v>
      </c>
      <c r="B20" s="1" t="s">
        <v>35</v>
      </c>
      <c r="C20" s="51">
        <v>253</v>
      </c>
      <c r="D20" s="51" t="s">
        <v>37</v>
      </c>
      <c r="E20" s="51" t="s">
        <v>37</v>
      </c>
      <c r="F20" s="51" t="s">
        <v>37</v>
      </c>
      <c r="G20" s="51" t="s">
        <v>37</v>
      </c>
      <c r="H20" s="51" t="s">
        <v>37</v>
      </c>
      <c r="I20" s="51" t="s">
        <v>37</v>
      </c>
      <c r="J20" s="51" t="s">
        <v>37</v>
      </c>
      <c r="K20" s="51" t="s">
        <v>37</v>
      </c>
      <c r="L20" s="22">
        <f t="shared" si="0"/>
        <v>253</v>
      </c>
    </row>
    <row r="21" spans="1:14" ht="21.75" customHeight="1">
      <c r="A21" s="45" t="s">
        <v>20</v>
      </c>
      <c r="B21" s="10"/>
      <c r="C21" s="49"/>
      <c r="D21" s="49"/>
      <c r="E21" s="49"/>
      <c r="F21" s="49"/>
      <c r="G21" s="49"/>
      <c r="H21" s="49"/>
      <c r="I21" s="49"/>
      <c r="J21" s="49"/>
      <c r="K21" s="49"/>
      <c r="L21" s="49"/>
    </row>
    <row r="22" spans="1:14" ht="25.5" customHeight="1">
      <c r="A22" s="14" t="s">
        <v>47</v>
      </c>
      <c r="B22" s="12" t="s">
        <v>36</v>
      </c>
      <c r="C22" s="40" t="s">
        <v>37</v>
      </c>
      <c r="D22" s="40" t="s">
        <v>37</v>
      </c>
      <c r="E22" s="40" t="s">
        <v>37</v>
      </c>
      <c r="F22" s="40" t="s">
        <v>37</v>
      </c>
      <c r="G22" s="40" t="s">
        <v>37</v>
      </c>
      <c r="H22" s="40" t="s">
        <v>37</v>
      </c>
      <c r="I22" s="40" t="s">
        <v>37</v>
      </c>
      <c r="J22" s="40" t="s">
        <v>37</v>
      </c>
      <c r="K22" s="41"/>
      <c r="L22" s="49">
        <f t="shared" ref="L22:L29" si="1">SUM(C22:J22)</f>
        <v>0</v>
      </c>
    </row>
    <row r="23" spans="1:14" ht="16.5" customHeight="1">
      <c r="A23" s="11" t="s">
        <v>21</v>
      </c>
      <c r="B23" s="1" t="s">
        <v>49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  <c r="I23" s="36" t="s">
        <v>37</v>
      </c>
      <c r="J23" s="36" t="s">
        <v>37</v>
      </c>
      <c r="K23" s="42"/>
      <c r="L23" s="22">
        <f t="shared" si="1"/>
        <v>0</v>
      </c>
    </row>
    <row r="24" spans="1:14" ht="16.5" customHeight="1">
      <c r="A24" s="11" t="s">
        <v>8</v>
      </c>
      <c r="B24" s="1" t="s">
        <v>50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  <c r="I24" s="36" t="s">
        <v>37</v>
      </c>
      <c r="J24" s="36" t="s">
        <v>37</v>
      </c>
      <c r="K24" s="42"/>
      <c r="L24" s="22">
        <f t="shared" si="1"/>
        <v>0</v>
      </c>
    </row>
    <row r="25" spans="1:14" ht="25.5" customHeight="1">
      <c r="A25" s="13" t="s">
        <v>48</v>
      </c>
      <c r="B25" s="1" t="s">
        <v>51</v>
      </c>
      <c r="C25" s="51" t="s">
        <v>37</v>
      </c>
      <c r="D25" s="51" t="s">
        <v>37</v>
      </c>
      <c r="E25" s="51" t="s">
        <v>37</v>
      </c>
      <c r="F25" s="51" t="s">
        <v>37</v>
      </c>
      <c r="G25" s="51" t="s">
        <v>37</v>
      </c>
      <c r="H25" s="51" t="s">
        <v>37</v>
      </c>
      <c r="I25" s="51" t="s">
        <v>37</v>
      </c>
      <c r="J25" s="51" t="s">
        <v>37</v>
      </c>
      <c r="K25" s="44"/>
      <c r="L25" s="22">
        <f t="shared" si="1"/>
        <v>0</v>
      </c>
    </row>
    <row r="26" spans="1:14" ht="25.5" customHeight="1">
      <c r="A26" s="14" t="s">
        <v>47</v>
      </c>
      <c r="B26" s="12" t="s">
        <v>52</v>
      </c>
      <c r="C26" s="40" t="s">
        <v>37</v>
      </c>
      <c r="D26" s="40" t="s">
        <v>37</v>
      </c>
      <c r="E26" s="40" t="s">
        <v>37</v>
      </c>
      <c r="F26" s="40" t="s">
        <v>37</v>
      </c>
      <c r="G26" s="40" t="s">
        <v>37</v>
      </c>
      <c r="H26" s="40" t="s">
        <v>37</v>
      </c>
      <c r="I26" s="40" t="s">
        <v>37</v>
      </c>
      <c r="J26" s="40" t="s">
        <v>37</v>
      </c>
      <c r="K26" s="41"/>
      <c r="L26" s="49">
        <f t="shared" si="1"/>
        <v>0</v>
      </c>
    </row>
    <row r="27" spans="1:14" ht="16.5" customHeight="1">
      <c r="A27" s="11" t="s">
        <v>21</v>
      </c>
      <c r="B27" s="1" t="s">
        <v>53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  <c r="I27" s="36" t="s">
        <v>37</v>
      </c>
      <c r="J27" s="36" t="s">
        <v>37</v>
      </c>
      <c r="K27" s="42"/>
      <c r="L27" s="22">
        <f t="shared" si="1"/>
        <v>0</v>
      </c>
    </row>
    <row r="28" spans="1:14" ht="16.5" customHeight="1">
      <c r="A28" s="11" t="s">
        <v>8</v>
      </c>
      <c r="B28" s="1" t="s">
        <v>54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  <c r="I28" s="36" t="s">
        <v>37</v>
      </c>
      <c r="J28" s="36" t="s">
        <v>37</v>
      </c>
      <c r="K28" s="42"/>
      <c r="L28" s="22">
        <f t="shared" si="1"/>
        <v>0</v>
      </c>
    </row>
    <row r="29" spans="1:14" ht="25.5" customHeight="1">
      <c r="A29" s="13" t="s">
        <v>48</v>
      </c>
      <c r="B29" s="1" t="s">
        <v>55</v>
      </c>
      <c r="C29" s="51" t="s">
        <v>37</v>
      </c>
      <c r="D29" s="51" t="s">
        <v>37</v>
      </c>
      <c r="E29" s="51" t="s">
        <v>37</v>
      </c>
      <c r="F29" s="51" t="s">
        <v>37</v>
      </c>
      <c r="G29" s="51" t="s">
        <v>37</v>
      </c>
      <c r="H29" s="51" t="s">
        <v>37</v>
      </c>
      <c r="I29" s="51" t="s">
        <v>37</v>
      </c>
      <c r="J29" s="51" t="s">
        <v>37</v>
      </c>
      <c r="K29" s="44"/>
      <c r="L29" s="22">
        <f t="shared" si="1"/>
        <v>0</v>
      </c>
    </row>
    <row r="30" spans="1:14" ht="25.5" customHeight="1">
      <c r="A30" s="45" t="s">
        <v>14</v>
      </c>
      <c r="B30" s="10"/>
      <c r="C30" s="49"/>
      <c r="D30" s="49"/>
      <c r="E30" s="49"/>
      <c r="F30" s="49"/>
      <c r="G30" s="49"/>
      <c r="H30" s="49"/>
      <c r="I30" s="49"/>
      <c r="J30" s="49"/>
      <c r="K30" s="49"/>
      <c r="L30" s="49"/>
    </row>
    <row r="31" spans="1:14" ht="16.5" customHeight="1" thickBot="1">
      <c r="A31" s="15" t="s">
        <v>13</v>
      </c>
      <c r="B31" s="1" t="s">
        <v>56</v>
      </c>
      <c r="C31" s="52" t="s">
        <v>37</v>
      </c>
      <c r="D31" s="52" t="s">
        <v>37</v>
      </c>
      <c r="E31" s="52" t="s">
        <v>37</v>
      </c>
      <c r="F31" s="52" t="s">
        <v>37</v>
      </c>
      <c r="G31" s="52" t="s">
        <v>37</v>
      </c>
      <c r="H31" s="52" t="s">
        <v>37</v>
      </c>
      <c r="I31" s="52" t="s">
        <v>37</v>
      </c>
      <c r="J31" s="52" t="s">
        <v>37</v>
      </c>
      <c r="K31" s="52" t="s">
        <v>37</v>
      </c>
      <c r="L31" s="50">
        <f>SUM(C31:K31)</f>
        <v>0</v>
      </c>
    </row>
    <row r="32" spans="1:14" ht="16.5" customHeight="1" thickTop="1" thickBot="1">
      <c r="A32" s="15" t="s">
        <v>15</v>
      </c>
      <c r="B32" s="1" t="s">
        <v>57</v>
      </c>
      <c r="C32" s="52" t="s">
        <v>37</v>
      </c>
      <c r="D32" s="52" t="s">
        <v>37</v>
      </c>
      <c r="E32" s="52" t="s">
        <v>37</v>
      </c>
      <c r="F32" s="52" t="s">
        <v>37</v>
      </c>
      <c r="G32" s="52" t="s">
        <v>37</v>
      </c>
      <c r="H32" s="52" t="s">
        <v>37</v>
      </c>
      <c r="I32" s="52" t="s">
        <v>37</v>
      </c>
      <c r="J32" s="52" t="s">
        <v>37</v>
      </c>
      <c r="K32" s="52" t="s">
        <v>37</v>
      </c>
      <c r="L32" s="50">
        <f>SUM(C32:K32)</f>
        <v>0</v>
      </c>
      <c r="M32" s="53" t="e">
        <f>+#REF!</f>
        <v>#REF!</v>
      </c>
      <c r="N32" s="53" t="e">
        <f>+L32-M32</f>
        <v>#REF!</v>
      </c>
    </row>
    <row r="33" spans="1:14" s="32" customFormat="1" ht="18.75" customHeight="1" thickTop="1">
      <c r="A33" s="16" t="s">
        <v>15</v>
      </c>
      <c r="B33" s="1" t="s">
        <v>58</v>
      </c>
      <c r="C33" s="51">
        <v>253</v>
      </c>
      <c r="D33" s="51" t="s">
        <v>37</v>
      </c>
      <c r="E33" s="51" t="s">
        <v>37</v>
      </c>
      <c r="F33" s="51" t="s">
        <v>37</v>
      </c>
      <c r="G33" s="51" t="s">
        <v>37</v>
      </c>
      <c r="H33" s="51" t="s">
        <v>37</v>
      </c>
      <c r="I33" s="51" t="s">
        <v>37</v>
      </c>
      <c r="J33" s="51" t="s">
        <v>37</v>
      </c>
      <c r="K33" s="51" t="s">
        <v>37</v>
      </c>
      <c r="L33" s="22">
        <f>SUM(C33:K33)</f>
        <v>253</v>
      </c>
      <c r="M33" s="54" t="e">
        <f>+#REF!</f>
        <v>#REF!</v>
      </c>
      <c r="N33" s="54" t="e">
        <f>+L33-M33</f>
        <v>#REF!</v>
      </c>
    </row>
    <row r="34" spans="1:14" s="32" customFormat="1" ht="14.25" customHeight="1">
      <c r="L34" s="33"/>
      <c r="M34" s="33"/>
      <c r="N34" s="33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80" orientation="landscape" errors="blank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topLeftCell="A19" zoomScaleSheetLayoutView="100" workbookViewId="0">
      <selection activeCell="D29" sqref="D29"/>
    </sheetView>
  </sheetViews>
  <sheetFormatPr defaultRowHeight="13.5"/>
  <cols>
    <col min="1" max="1" width="4.28515625" style="57" customWidth="1"/>
    <col min="2" max="2" width="50" style="58" customWidth="1"/>
    <col min="3" max="4" width="17.85546875" style="58" customWidth="1"/>
    <col min="5" max="5" width="14.140625" style="58" customWidth="1"/>
    <col min="6" max="6" width="13.140625" style="58" customWidth="1"/>
    <col min="7" max="16384" width="9.140625" style="58"/>
  </cols>
  <sheetData>
    <row r="1" spans="1:13" ht="16.5" customHeight="1">
      <c r="A1" s="101" t="s">
        <v>75</v>
      </c>
      <c r="B1" s="101"/>
      <c r="C1" s="101"/>
      <c r="D1" s="101"/>
      <c r="E1" s="101"/>
    </row>
    <row r="2" spans="1:13" s="56" customFormat="1" ht="20.25" customHeight="1">
      <c r="A2" s="102" t="s">
        <v>76</v>
      </c>
      <c r="B2" s="102"/>
      <c r="C2" s="70">
        <v>36</v>
      </c>
      <c r="D2" s="103" t="s">
        <v>77</v>
      </c>
      <c r="E2" s="103"/>
    </row>
    <row r="3" spans="1:13" ht="45" customHeight="1">
      <c r="A3" s="104" t="s">
        <v>121</v>
      </c>
      <c r="B3" s="104"/>
      <c r="C3" s="104"/>
      <c r="D3" s="104"/>
      <c r="E3" s="104"/>
      <c r="F3" s="71"/>
      <c r="G3" s="71"/>
      <c r="H3" s="71"/>
    </row>
    <row r="4" spans="1:13" s="73" customFormat="1" ht="22.5" customHeight="1">
      <c r="A4" s="100" t="s">
        <v>142</v>
      </c>
      <c r="B4" s="100"/>
      <c r="C4" s="100"/>
      <c r="D4" s="100"/>
      <c r="E4" s="100"/>
      <c r="F4" s="72"/>
      <c r="G4" s="72"/>
      <c r="H4" s="72"/>
      <c r="I4" s="72"/>
      <c r="J4" s="72"/>
      <c r="K4" s="72"/>
      <c r="L4" s="72"/>
      <c r="M4" s="72"/>
    </row>
    <row r="5" spans="1:13">
      <c r="E5" s="59" t="s">
        <v>78</v>
      </c>
    </row>
    <row r="6" spans="1:13" s="56" customFormat="1" ht="63.75" customHeight="1">
      <c r="A6" s="74" t="s">
        <v>74</v>
      </c>
      <c r="B6" s="75" t="s">
        <v>79</v>
      </c>
      <c r="C6" s="76" t="s">
        <v>123</v>
      </c>
      <c r="D6" s="76" t="s">
        <v>122</v>
      </c>
      <c r="E6" s="77" t="s">
        <v>80</v>
      </c>
    </row>
    <row r="7" spans="1:13" ht="31.5" customHeight="1">
      <c r="A7" s="78" t="s">
        <v>81</v>
      </c>
      <c r="B7" s="60" t="s">
        <v>82</v>
      </c>
      <c r="C7" s="79">
        <f>SUM(C8:C9,C10:C11)</f>
        <v>40701.4</v>
      </c>
      <c r="D7" s="79">
        <f>SUM(D8:D9,D10:D11)</f>
        <v>40722.9</v>
      </c>
      <c r="E7" s="79">
        <f t="shared" ref="E7:E36" si="0">D7-C7</f>
        <v>21.5</v>
      </c>
      <c r="F7" s="80"/>
    </row>
    <row r="8" spans="1:13" ht="18.75" customHeight="1">
      <c r="A8" s="81">
        <v>1</v>
      </c>
      <c r="B8" s="65" t="s">
        <v>83</v>
      </c>
      <c r="C8" s="82">
        <v>39242.5</v>
      </c>
      <c r="D8" s="82">
        <v>39242.5</v>
      </c>
      <c r="E8" s="82">
        <f t="shared" si="0"/>
        <v>0</v>
      </c>
      <c r="F8" s="80"/>
      <c r="G8" s="80"/>
    </row>
    <row r="9" spans="1:13" ht="18.75" customHeight="1">
      <c r="A9" s="81">
        <v>2</v>
      </c>
      <c r="B9" s="65" t="s">
        <v>84</v>
      </c>
      <c r="C9" s="82">
        <v>1444</v>
      </c>
      <c r="D9" s="82">
        <v>1436</v>
      </c>
      <c r="E9" s="82">
        <f t="shared" si="0"/>
        <v>-8</v>
      </c>
      <c r="F9" s="80"/>
    </row>
    <row r="10" spans="1:13" ht="18.75" customHeight="1">
      <c r="A10" s="81">
        <v>3</v>
      </c>
      <c r="B10" s="65" t="s">
        <v>85</v>
      </c>
      <c r="C10" s="66">
        <v>14.9</v>
      </c>
      <c r="D10" s="66">
        <v>14.9</v>
      </c>
      <c r="E10" s="82">
        <f t="shared" si="0"/>
        <v>0</v>
      </c>
      <c r="F10" s="80"/>
    </row>
    <row r="11" spans="1:13" ht="18.75" customHeight="1">
      <c r="A11" s="81">
        <v>4</v>
      </c>
      <c r="B11" s="65" t="s">
        <v>83</v>
      </c>
      <c r="C11" s="66"/>
      <c r="D11" s="66">
        <v>29.5</v>
      </c>
      <c r="E11" s="82">
        <f t="shared" si="0"/>
        <v>29.5</v>
      </c>
      <c r="F11" s="80"/>
    </row>
    <row r="12" spans="1:13" ht="29.25" customHeight="1">
      <c r="A12" s="78" t="s">
        <v>86</v>
      </c>
      <c r="B12" s="60" t="s">
        <v>87</v>
      </c>
      <c r="C12" s="61">
        <f>SUM(C13,C15:C21,C25:C33,C34:C35)</f>
        <v>50308.799999999996</v>
      </c>
      <c r="D12" s="61">
        <f>SUM(D13,D15:D21,D25:D33,D34:D35)</f>
        <v>46209</v>
      </c>
      <c r="E12" s="79">
        <f t="shared" si="0"/>
        <v>-4099.7999999999956</v>
      </c>
      <c r="F12" s="80"/>
    </row>
    <row r="13" spans="1:13" ht="21" customHeight="1">
      <c r="A13" s="81">
        <v>1</v>
      </c>
      <c r="B13" s="65" t="s">
        <v>88</v>
      </c>
      <c r="C13" s="66">
        <v>30680.400000000001</v>
      </c>
      <c r="D13" s="82">
        <v>31002</v>
      </c>
      <c r="E13" s="82">
        <f t="shared" si="0"/>
        <v>321.59999999999854</v>
      </c>
      <c r="F13" s="80"/>
    </row>
    <row r="14" spans="1:13" s="87" customFormat="1" ht="21" customHeight="1">
      <c r="A14" s="83">
        <v>1.1000000000000001</v>
      </c>
      <c r="B14" s="67" t="s">
        <v>89</v>
      </c>
      <c r="C14" s="84">
        <v>950.4</v>
      </c>
      <c r="D14" s="85">
        <v>806.4</v>
      </c>
      <c r="E14" s="85">
        <f>D14-C14</f>
        <v>-144</v>
      </c>
      <c r="F14" s="86"/>
    </row>
    <row r="15" spans="1:13" ht="21" customHeight="1">
      <c r="A15" s="81">
        <v>2</v>
      </c>
      <c r="B15" s="65" t="s">
        <v>90</v>
      </c>
      <c r="C15" s="66">
        <v>13605.9</v>
      </c>
      <c r="D15" s="82">
        <v>11284.1</v>
      </c>
      <c r="E15" s="82">
        <f t="shared" si="0"/>
        <v>-2321.7999999999993</v>
      </c>
      <c r="F15" s="80"/>
    </row>
    <row r="16" spans="1:13" ht="21" customHeight="1">
      <c r="A16" s="81">
        <v>3</v>
      </c>
      <c r="B16" s="65" t="s">
        <v>91</v>
      </c>
      <c r="C16" s="66">
        <v>2411</v>
      </c>
      <c r="D16" s="82">
        <v>1211.7</v>
      </c>
      <c r="E16" s="82">
        <f t="shared" si="0"/>
        <v>-1199.3</v>
      </c>
      <c r="F16" s="80"/>
    </row>
    <row r="17" spans="1:6" ht="21" customHeight="1">
      <c r="A17" s="81">
        <v>4</v>
      </c>
      <c r="B17" s="65" t="s">
        <v>92</v>
      </c>
      <c r="C17" s="66">
        <v>1143.5999999999999</v>
      </c>
      <c r="D17" s="66">
        <v>1108.4000000000001</v>
      </c>
      <c r="E17" s="82">
        <f t="shared" si="0"/>
        <v>-35.199999999999818</v>
      </c>
      <c r="F17" s="80"/>
    </row>
    <row r="18" spans="1:6" ht="21" customHeight="1">
      <c r="A18" s="81">
        <v>5</v>
      </c>
      <c r="B18" s="65" t="s">
        <v>93</v>
      </c>
      <c r="C18" s="66">
        <v>360.2</v>
      </c>
      <c r="D18" s="82">
        <v>465.3</v>
      </c>
      <c r="E18" s="82">
        <f t="shared" si="0"/>
        <v>105.10000000000002</v>
      </c>
      <c r="F18" s="80"/>
    </row>
    <row r="19" spans="1:6" ht="21" customHeight="1">
      <c r="A19" s="81">
        <v>6</v>
      </c>
      <c r="B19" s="65" t="s">
        <v>94</v>
      </c>
      <c r="C19" s="66">
        <v>84.5</v>
      </c>
      <c r="D19" s="82">
        <v>63.4</v>
      </c>
      <c r="E19" s="82">
        <f t="shared" si="0"/>
        <v>-21.1</v>
      </c>
      <c r="F19" s="80"/>
    </row>
    <row r="20" spans="1:6" ht="21" customHeight="1">
      <c r="A20" s="81">
        <v>7</v>
      </c>
      <c r="B20" s="65" t="s">
        <v>95</v>
      </c>
      <c r="C20" s="66">
        <v>45</v>
      </c>
      <c r="D20" s="82">
        <v>45</v>
      </c>
      <c r="E20" s="82">
        <f t="shared" si="0"/>
        <v>0</v>
      </c>
      <c r="F20" s="80"/>
    </row>
    <row r="21" spans="1:6" ht="21" customHeight="1">
      <c r="A21" s="81">
        <v>8</v>
      </c>
      <c r="B21" s="65" t="s">
        <v>96</v>
      </c>
      <c r="C21" s="66">
        <f>SUM(C22:C24)</f>
        <v>114.6</v>
      </c>
      <c r="D21" s="66">
        <f>SUM(D22:D24)</f>
        <v>120.4</v>
      </c>
      <c r="E21" s="82">
        <f t="shared" si="0"/>
        <v>5.8000000000000114</v>
      </c>
      <c r="F21" s="80"/>
    </row>
    <row r="22" spans="1:6" s="87" customFormat="1" ht="21" customHeight="1">
      <c r="A22" s="83">
        <v>8.1</v>
      </c>
      <c r="B22" s="67" t="s">
        <v>97</v>
      </c>
      <c r="C22" s="84">
        <v>44.1</v>
      </c>
      <c r="D22" s="85">
        <v>44.1</v>
      </c>
      <c r="E22" s="85">
        <f t="shared" si="0"/>
        <v>0</v>
      </c>
      <c r="F22" s="86"/>
    </row>
    <row r="23" spans="1:6" s="87" customFormat="1" ht="21" customHeight="1">
      <c r="A23" s="83">
        <v>8.1999999999999993</v>
      </c>
      <c r="B23" s="67" t="s">
        <v>98</v>
      </c>
      <c r="C23" s="84">
        <v>30</v>
      </c>
      <c r="D23" s="85">
        <v>35.799999999999997</v>
      </c>
      <c r="E23" s="85">
        <f t="shared" si="0"/>
        <v>5.7999999999999972</v>
      </c>
      <c r="F23" s="86"/>
    </row>
    <row r="24" spans="1:6" s="87" customFormat="1" ht="21" customHeight="1">
      <c r="A24" s="83">
        <v>8.3000000000000007</v>
      </c>
      <c r="B24" s="67" t="s">
        <v>99</v>
      </c>
      <c r="C24" s="84">
        <v>40.5</v>
      </c>
      <c r="D24" s="85">
        <v>40.5</v>
      </c>
      <c r="E24" s="85">
        <f t="shared" si="0"/>
        <v>0</v>
      </c>
      <c r="F24" s="86"/>
    </row>
    <row r="25" spans="1:6" ht="21" customHeight="1">
      <c r="A25" s="81">
        <v>9</v>
      </c>
      <c r="B25" s="65" t="s">
        <v>100</v>
      </c>
      <c r="C25" s="66">
        <v>882</v>
      </c>
      <c r="D25" s="82">
        <v>257.2</v>
      </c>
      <c r="E25" s="82">
        <f t="shared" si="0"/>
        <v>-624.79999999999995</v>
      </c>
      <c r="F25" s="80"/>
    </row>
    <row r="26" spans="1:6" ht="21" customHeight="1">
      <c r="A26" s="81">
        <v>10</v>
      </c>
      <c r="B26" s="65" t="s">
        <v>101</v>
      </c>
      <c r="C26" s="66">
        <v>197.6</v>
      </c>
      <c r="D26" s="82">
        <v>227.5</v>
      </c>
      <c r="E26" s="82">
        <f t="shared" si="0"/>
        <v>29.900000000000006</v>
      </c>
      <c r="F26" s="80"/>
    </row>
    <row r="27" spans="1:6" ht="21" customHeight="1">
      <c r="A27" s="81">
        <v>11</v>
      </c>
      <c r="B27" s="63" t="s">
        <v>102</v>
      </c>
      <c r="C27" s="66"/>
      <c r="D27" s="82">
        <v>60</v>
      </c>
      <c r="E27" s="82">
        <f t="shared" si="0"/>
        <v>60</v>
      </c>
      <c r="F27" s="80"/>
    </row>
    <row r="28" spans="1:6" ht="21" customHeight="1">
      <c r="A28" s="81">
        <v>12</v>
      </c>
      <c r="B28" s="65" t="s">
        <v>103</v>
      </c>
      <c r="C28" s="66">
        <v>97.5</v>
      </c>
      <c r="D28" s="82">
        <v>97.5</v>
      </c>
      <c r="E28" s="82">
        <f t="shared" si="0"/>
        <v>0</v>
      </c>
      <c r="F28" s="80"/>
    </row>
    <row r="29" spans="1:6" ht="21" customHeight="1">
      <c r="A29" s="81">
        <v>13</v>
      </c>
      <c r="B29" s="65" t="s">
        <v>104</v>
      </c>
      <c r="C29" s="82">
        <v>99.4</v>
      </c>
      <c r="D29" s="82">
        <v>48</v>
      </c>
      <c r="E29" s="82">
        <f>D29-C29</f>
        <v>-51.400000000000006</v>
      </c>
      <c r="F29" s="80"/>
    </row>
    <row r="30" spans="1:6" ht="21" customHeight="1">
      <c r="A30" s="81">
        <v>14</v>
      </c>
      <c r="B30" s="65" t="s">
        <v>105</v>
      </c>
      <c r="C30" s="66">
        <v>75</v>
      </c>
      <c r="D30" s="82"/>
      <c r="E30" s="82">
        <f t="shared" si="0"/>
        <v>-75</v>
      </c>
      <c r="F30" s="80"/>
    </row>
    <row r="31" spans="1:6" ht="21" customHeight="1">
      <c r="A31" s="81">
        <v>15</v>
      </c>
      <c r="B31" s="65" t="s">
        <v>106</v>
      </c>
      <c r="C31" s="82">
        <v>105</v>
      </c>
      <c r="D31" s="82">
        <v>95</v>
      </c>
      <c r="E31" s="82">
        <f t="shared" si="0"/>
        <v>-10</v>
      </c>
      <c r="F31" s="80"/>
    </row>
    <row r="32" spans="1:6" ht="21" customHeight="1">
      <c r="A32" s="81">
        <v>16</v>
      </c>
      <c r="B32" s="65" t="s">
        <v>107</v>
      </c>
      <c r="C32" s="82">
        <v>50</v>
      </c>
      <c r="D32" s="82">
        <v>70</v>
      </c>
      <c r="E32" s="82">
        <f t="shared" ref="E32" si="1">D32-C32</f>
        <v>20</v>
      </c>
      <c r="F32" s="80"/>
    </row>
    <row r="33" spans="1:6" ht="21" customHeight="1">
      <c r="A33" s="81">
        <v>17</v>
      </c>
      <c r="B33" s="64" t="s">
        <v>143</v>
      </c>
      <c r="C33" s="82"/>
      <c r="D33" s="82">
        <v>29.5</v>
      </c>
      <c r="E33" s="82">
        <f>D33-C33</f>
        <v>29.5</v>
      </c>
      <c r="F33" s="80"/>
    </row>
    <row r="34" spans="1:6" ht="23.25" customHeight="1">
      <c r="A34" s="81">
        <v>18</v>
      </c>
      <c r="B34" s="88" t="s">
        <v>108</v>
      </c>
      <c r="C34" s="82">
        <v>27</v>
      </c>
      <c r="D34" s="82">
        <v>24</v>
      </c>
      <c r="E34" s="85">
        <f>D34-C34</f>
        <v>-3</v>
      </c>
      <c r="F34" s="80"/>
    </row>
    <row r="35" spans="1:6" ht="21" customHeight="1">
      <c r="A35" s="81">
        <v>19</v>
      </c>
      <c r="B35" s="65" t="s">
        <v>128</v>
      </c>
      <c r="C35" s="82">
        <v>330.1</v>
      </c>
      <c r="D35" s="82"/>
      <c r="E35" s="82">
        <f>D35-C35</f>
        <v>-330.1</v>
      </c>
      <c r="F35" s="80"/>
    </row>
    <row r="36" spans="1:6" s="62" customFormat="1" ht="24.75" customHeight="1">
      <c r="A36" s="78" t="s">
        <v>109</v>
      </c>
      <c r="B36" s="89" t="s">
        <v>110</v>
      </c>
      <c r="C36" s="79">
        <f>C7-C12</f>
        <v>-9607.3999999999942</v>
      </c>
      <c r="D36" s="79">
        <f>D7-D12</f>
        <v>-5486.0999999999985</v>
      </c>
      <c r="E36" s="79">
        <f t="shared" si="0"/>
        <v>4121.2999999999956</v>
      </c>
      <c r="F36" s="90"/>
    </row>
    <row r="37" spans="1:6">
      <c r="B37" s="80"/>
      <c r="C37" s="80"/>
      <c r="D37" s="80"/>
      <c r="E37" s="80"/>
      <c r="F37" s="80"/>
    </row>
    <row r="38" spans="1:6">
      <c r="B38" s="80"/>
      <c r="C38" s="80"/>
      <c r="D38" s="80"/>
      <c r="E38" s="80"/>
      <c r="F38" s="80"/>
    </row>
    <row r="39" spans="1:6">
      <c r="B39" s="80"/>
      <c r="C39" s="80"/>
      <c r="D39" s="80"/>
      <c r="E39" s="80"/>
      <c r="F39" s="80"/>
    </row>
    <row r="40" spans="1:6">
      <c r="B40" s="80"/>
      <c r="C40" s="80"/>
      <c r="D40" s="80"/>
      <c r="E40" s="80"/>
      <c r="F40" s="80"/>
    </row>
    <row r="41" spans="1:6">
      <c r="B41" s="80"/>
      <c r="C41" s="80"/>
      <c r="D41" s="80"/>
      <c r="E41" s="80"/>
    </row>
    <row r="42" spans="1:6">
      <c r="B42" s="80"/>
      <c r="C42" s="80"/>
      <c r="D42" s="80"/>
      <c r="E42" s="80"/>
    </row>
    <row r="43" spans="1:6">
      <c r="B43" s="80"/>
      <c r="C43" s="80"/>
      <c r="D43" s="80"/>
      <c r="E43" s="8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topLeftCell="A19" workbookViewId="0">
      <selection activeCell="C21" sqref="C21"/>
    </sheetView>
  </sheetViews>
  <sheetFormatPr defaultRowHeight="13.5"/>
  <cols>
    <col min="1" max="1" width="4.85546875" style="58" customWidth="1"/>
    <col min="2" max="2" width="52.42578125" style="58" customWidth="1"/>
    <col min="3" max="3" width="17.7109375" style="58" customWidth="1"/>
    <col min="4" max="4" width="18" style="58" customWidth="1"/>
    <col min="5" max="5" width="14.42578125" style="58" customWidth="1"/>
    <col min="6" max="8" width="9.140625" style="58"/>
    <col min="9" max="9" width="9.85546875" style="58" bestFit="1" customWidth="1"/>
    <col min="10" max="16384" width="9.140625" style="58"/>
  </cols>
  <sheetData>
    <row r="1" spans="1:13" ht="20.25" customHeight="1">
      <c r="A1" s="101" t="s">
        <v>111</v>
      </c>
      <c r="B1" s="101"/>
      <c r="C1" s="101"/>
      <c r="D1" s="101"/>
      <c r="E1" s="101"/>
    </row>
    <row r="2" spans="1:13" s="56" customFormat="1" ht="19.5" customHeight="1">
      <c r="A2" s="102" t="s">
        <v>76</v>
      </c>
      <c r="B2" s="102"/>
      <c r="C2" s="70">
        <v>36</v>
      </c>
      <c r="D2" s="103" t="s">
        <v>77</v>
      </c>
      <c r="E2" s="103"/>
    </row>
    <row r="3" spans="1:13" ht="49.5" customHeight="1">
      <c r="A3" s="104" t="s">
        <v>124</v>
      </c>
      <c r="B3" s="104"/>
      <c r="C3" s="104"/>
      <c r="D3" s="104"/>
      <c r="E3" s="104"/>
      <c r="F3" s="71"/>
      <c r="G3" s="71"/>
      <c r="H3" s="71"/>
      <c r="I3" s="71"/>
      <c r="J3" s="71"/>
      <c r="K3" s="71"/>
    </row>
    <row r="4" spans="1:13" s="73" customFormat="1" ht="22.5" customHeight="1">
      <c r="A4" s="100" t="s">
        <v>142</v>
      </c>
      <c r="B4" s="100"/>
      <c r="C4" s="100"/>
      <c r="D4" s="100"/>
      <c r="E4" s="100"/>
      <c r="F4" s="72"/>
      <c r="G4" s="72"/>
      <c r="H4" s="72"/>
      <c r="I4" s="72"/>
      <c r="J4" s="72"/>
      <c r="K4" s="72"/>
      <c r="L4" s="72"/>
      <c r="M4" s="72"/>
    </row>
    <row r="5" spans="1:13" s="56" customFormat="1" ht="17.25" customHeight="1">
      <c r="A5" s="91"/>
      <c r="B5" s="91"/>
      <c r="E5" s="92" t="s">
        <v>112</v>
      </c>
    </row>
    <row r="6" spans="1:13" s="56" customFormat="1" ht="63" customHeight="1">
      <c r="A6" s="74" t="s">
        <v>74</v>
      </c>
      <c r="B6" s="75" t="s">
        <v>79</v>
      </c>
      <c r="C6" s="76" t="s">
        <v>123</v>
      </c>
      <c r="D6" s="76" t="s">
        <v>122</v>
      </c>
      <c r="E6" s="77" t="s">
        <v>80</v>
      </c>
    </row>
    <row r="7" spans="1:13" s="56" customFormat="1" ht="41.25" customHeight="1">
      <c r="A7" s="105" t="s">
        <v>81</v>
      </c>
      <c r="B7" s="106" t="s">
        <v>113</v>
      </c>
      <c r="C7" s="107">
        <v>1127</v>
      </c>
      <c r="D7" s="107">
        <v>1127</v>
      </c>
      <c r="E7" s="107">
        <f>D7-C7</f>
        <v>0</v>
      </c>
    </row>
    <row r="8" spans="1:13" s="56" customFormat="1" ht="28.5">
      <c r="A8" s="105" t="s">
        <v>86</v>
      </c>
      <c r="B8" s="106" t="s">
        <v>114</v>
      </c>
      <c r="C8" s="107">
        <f>SUM(C9:C12)</f>
        <v>46670.1</v>
      </c>
      <c r="D8" s="107">
        <f>SUM(D9:D12)</f>
        <v>40730.9</v>
      </c>
      <c r="E8" s="107">
        <f>D8-C8</f>
        <v>-5939.1999999999971</v>
      </c>
    </row>
    <row r="9" spans="1:13" s="56" customFormat="1" ht="17.25" customHeight="1">
      <c r="A9" s="81">
        <v>1</v>
      </c>
      <c r="B9" s="64" t="s">
        <v>83</v>
      </c>
      <c r="C9" s="93">
        <v>44961</v>
      </c>
      <c r="D9" s="93">
        <v>39242.5</v>
      </c>
      <c r="E9" s="93">
        <f>D9-C9</f>
        <v>-5718.5</v>
      </c>
    </row>
    <row r="10" spans="1:13" s="56" customFormat="1" ht="17.25" customHeight="1">
      <c r="A10" s="81">
        <v>2</v>
      </c>
      <c r="B10" s="65" t="s">
        <v>84</v>
      </c>
      <c r="C10" s="93">
        <v>1701</v>
      </c>
      <c r="D10" s="93">
        <v>1444</v>
      </c>
      <c r="E10" s="93">
        <f>D10-C10</f>
        <v>-257</v>
      </c>
    </row>
    <row r="11" spans="1:13" s="56" customFormat="1" ht="17.25" customHeight="1">
      <c r="A11" s="81">
        <v>3</v>
      </c>
      <c r="B11" s="64" t="s">
        <v>85</v>
      </c>
      <c r="C11" s="93">
        <v>8.1</v>
      </c>
      <c r="D11" s="93">
        <v>14.9</v>
      </c>
      <c r="E11" s="93">
        <f t="shared" ref="E11:E37" si="0">D11-C11</f>
        <v>6.8000000000000007</v>
      </c>
    </row>
    <row r="12" spans="1:13" s="56" customFormat="1" ht="17.25" customHeight="1">
      <c r="A12" s="81">
        <v>4</v>
      </c>
      <c r="B12" s="64" t="s">
        <v>83</v>
      </c>
      <c r="C12" s="93"/>
      <c r="D12" s="93">
        <v>29.5</v>
      </c>
      <c r="E12" s="93">
        <f>D12-C12</f>
        <v>29.5</v>
      </c>
    </row>
    <row r="13" spans="1:13" s="56" customFormat="1" ht="43.5" customHeight="1">
      <c r="A13" s="105" t="s">
        <v>109</v>
      </c>
      <c r="B13" s="106" t="s">
        <v>115</v>
      </c>
      <c r="C13" s="107">
        <f>C14</f>
        <v>47792.4</v>
      </c>
      <c r="D13" s="107">
        <f>D14</f>
        <v>41325.100000000006</v>
      </c>
      <c r="E13" s="107">
        <f t="shared" si="0"/>
        <v>-6467.2999999999956</v>
      </c>
    </row>
    <row r="14" spans="1:13" s="56" customFormat="1" ht="18" customHeight="1">
      <c r="A14" s="105" t="s">
        <v>116</v>
      </c>
      <c r="B14" s="106" t="s">
        <v>117</v>
      </c>
      <c r="C14" s="107">
        <f>SUM(C15,C17:C23,C27:C35,C36:C37)</f>
        <v>47792.4</v>
      </c>
      <c r="D14" s="107">
        <f>SUM(D15,D17:D23,D27:D35,D36:D37)</f>
        <v>41325.100000000006</v>
      </c>
      <c r="E14" s="107">
        <f t="shared" si="0"/>
        <v>-6467.2999999999956</v>
      </c>
    </row>
    <row r="15" spans="1:13" s="56" customFormat="1" ht="18" customHeight="1">
      <c r="A15" s="81">
        <v>1</v>
      </c>
      <c r="B15" s="65" t="s">
        <v>88</v>
      </c>
      <c r="C15" s="93">
        <v>31499</v>
      </c>
      <c r="D15" s="93">
        <v>27549.9</v>
      </c>
      <c r="E15" s="93">
        <f t="shared" si="0"/>
        <v>-3949.0999999999985</v>
      </c>
    </row>
    <row r="16" spans="1:13" s="56" customFormat="1" ht="18" customHeight="1">
      <c r="A16" s="81">
        <v>1.1000000000000001</v>
      </c>
      <c r="B16" s="65" t="s">
        <v>89</v>
      </c>
      <c r="C16" s="93">
        <v>1036.8</v>
      </c>
      <c r="D16" s="93">
        <v>691.2</v>
      </c>
      <c r="E16" s="93">
        <f t="shared" si="0"/>
        <v>-345.59999999999991</v>
      </c>
    </row>
    <row r="17" spans="1:8" s="56" customFormat="1" ht="18" customHeight="1">
      <c r="A17" s="81">
        <v>2</v>
      </c>
      <c r="B17" s="65" t="s">
        <v>90</v>
      </c>
      <c r="C17" s="93">
        <v>10605.7</v>
      </c>
      <c r="D17" s="93">
        <v>10142</v>
      </c>
      <c r="E17" s="93">
        <f t="shared" si="0"/>
        <v>-463.70000000000073</v>
      </c>
    </row>
    <row r="18" spans="1:8" s="56" customFormat="1" ht="18" customHeight="1">
      <c r="A18" s="81">
        <v>3</v>
      </c>
      <c r="B18" s="65" t="s">
        <v>91</v>
      </c>
      <c r="C18" s="93">
        <v>2312</v>
      </c>
      <c r="D18" s="93">
        <v>1159.3</v>
      </c>
      <c r="E18" s="93">
        <f t="shared" si="0"/>
        <v>-1152.7</v>
      </c>
    </row>
    <row r="19" spans="1:8" s="56" customFormat="1" ht="18" customHeight="1">
      <c r="A19" s="81">
        <v>4</v>
      </c>
      <c r="B19" s="65" t="s">
        <v>92</v>
      </c>
      <c r="C19" s="93">
        <v>1108</v>
      </c>
      <c r="D19" s="93">
        <v>962</v>
      </c>
      <c r="E19" s="93">
        <f t="shared" si="0"/>
        <v>-146</v>
      </c>
    </row>
    <row r="20" spans="1:8" s="56" customFormat="1" ht="18" customHeight="1">
      <c r="A20" s="81">
        <v>5</v>
      </c>
      <c r="B20" s="65" t="s">
        <v>93</v>
      </c>
      <c r="C20" s="93">
        <v>354.9</v>
      </c>
      <c r="D20" s="93">
        <v>366.3</v>
      </c>
      <c r="E20" s="93">
        <f t="shared" si="0"/>
        <v>11.400000000000034</v>
      </c>
    </row>
    <row r="21" spans="1:8" s="56" customFormat="1" ht="16.5" customHeight="1">
      <c r="A21" s="81">
        <v>6</v>
      </c>
      <c r="B21" s="65" t="s">
        <v>94</v>
      </c>
      <c r="C21" s="93">
        <v>84.5</v>
      </c>
      <c r="D21" s="93">
        <v>84.5</v>
      </c>
      <c r="E21" s="93">
        <f t="shared" si="0"/>
        <v>0</v>
      </c>
      <c r="F21" s="94"/>
      <c r="G21" s="94"/>
      <c r="H21" s="94"/>
    </row>
    <row r="22" spans="1:8" s="56" customFormat="1" ht="17.25">
      <c r="A22" s="81">
        <v>7</v>
      </c>
      <c r="B22" s="65" t="s">
        <v>95</v>
      </c>
      <c r="C22" s="93">
        <v>45</v>
      </c>
      <c r="D22" s="93">
        <v>45</v>
      </c>
      <c r="E22" s="93">
        <f t="shared" si="0"/>
        <v>0</v>
      </c>
    </row>
    <row r="23" spans="1:8" s="56" customFormat="1" ht="17.25">
      <c r="A23" s="81">
        <v>8</v>
      </c>
      <c r="B23" s="65" t="s">
        <v>96</v>
      </c>
      <c r="C23" s="93">
        <f>SUM(C24:C26)</f>
        <v>114.6</v>
      </c>
      <c r="D23" s="93">
        <f>SUM(D24:D26)</f>
        <v>106.6</v>
      </c>
      <c r="E23" s="93">
        <f t="shared" si="0"/>
        <v>-8</v>
      </c>
    </row>
    <row r="24" spans="1:8" s="55" customFormat="1" ht="17.25">
      <c r="A24" s="81">
        <v>8.1</v>
      </c>
      <c r="B24" s="65" t="s">
        <v>97</v>
      </c>
      <c r="C24" s="93">
        <v>44.1</v>
      </c>
      <c r="D24" s="93">
        <v>44.1</v>
      </c>
      <c r="E24" s="93">
        <f t="shared" si="0"/>
        <v>0</v>
      </c>
    </row>
    <row r="25" spans="1:8" s="56" customFormat="1" ht="17.25">
      <c r="A25" s="81">
        <v>8.1999999999999993</v>
      </c>
      <c r="B25" s="65" t="s">
        <v>98</v>
      </c>
      <c r="C25" s="93">
        <v>30</v>
      </c>
      <c r="D25" s="93">
        <v>26.9</v>
      </c>
      <c r="E25" s="93">
        <f t="shared" si="0"/>
        <v>-3.1000000000000014</v>
      </c>
    </row>
    <row r="26" spans="1:8" s="56" customFormat="1" ht="18" customHeight="1">
      <c r="A26" s="81">
        <v>8.3000000000000007</v>
      </c>
      <c r="B26" s="65" t="s">
        <v>99</v>
      </c>
      <c r="C26" s="93">
        <v>40.5</v>
      </c>
      <c r="D26" s="93">
        <v>35.6</v>
      </c>
      <c r="E26" s="93">
        <f t="shared" si="0"/>
        <v>-4.8999999999999986</v>
      </c>
    </row>
    <row r="27" spans="1:8" s="56" customFormat="1" ht="18" customHeight="1">
      <c r="A27" s="81">
        <v>9</v>
      </c>
      <c r="B27" s="65" t="s">
        <v>100</v>
      </c>
      <c r="C27" s="93">
        <v>947</v>
      </c>
      <c r="D27" s="93">
        <v>257.2</v>
      </c>
      <c r="E27" s="93">
        <f t="shared" si="0"/>
        <v>-689.8</v>
      </c>
    </row>
    <row r="28" spans="1:8" s="56" customFormat="1" ht="18" customHeight="1">
      <c r="A28" s="81">
        <v>10</v>
      </c>
      <c r="B28" s="65" t="s">
        <v>101</v>
      </c>
      <c r="C28" s="93">
        <v>230</v>
      </c>
      <c r="D28" s="93">
        <v>227.5</v>
      </c>
      <c r="E28" s="93">
        <f t="shared" si="0"/>
        <v>-2.5</v>
      </c>
    </row>
    <row r="29" spans="1:8" s="56" customFormat="1" ht="18" customHeight="1">
      <c r="A29" s="81">
        <v>11</v>
      </c>
      <c r="B29" s="63" t="s">
        <v>102</v>
      </c>
      <c r="C29" s="93"/>
      <c r="D29" s="93">
        <v>60</v>
      </c>
      <c r="E29" s="93">
        <f t="shared" si="0"/>
        <v>60</v>
      </c>
    </row>
    <row r="30" spans="1:8" s="56" customFormat="1" ht="18" customHeight="1">
      <c r="A30" s="81">
        <v>12</v>
      </c>
      <c r="B30" s="65" t="s">
        <v>103</v>
      </c>
      <c r="C30" s="93">
        <v>97.5</v>
      </c>
      <c r="D30" s="93">
        <v>97.5</v>
      </c>
      <c r="E30" s="93">
        <f t="shared" si="0"/>
        <v>0</v>
      </c>
    </row>
    <row r="31" spans="1:8" s="56" customFormat="1" ht="18" customHeight="1">
      <c r="A31" s="81">
        <v>13</v>
      </c>
      <c r="B31" s="65" t="s">
        <v>104</v>
      </c>
      <c r="C31" s="93">
        <v>99.4</v>
      </c>
      <c r="D31" s="93">
        <v>48</v>
      </c>
      <c r="E31" s="93">
        <f t="shared" si="0"/>
        <v>-51.400000000000006</v>
      </c>
    </row>
    <row r="32" spans="1:8" s="56" customFormat="1" ht="18" customHeight="1">
      <c r="A32" s="81">
        <v>14</v>
      </c>
      <c r="B32" s="65" t="s">
        <v>105</v>
      </c>
      <c r="C32" s="93">
        <v>100</v>
      </c>
      <c r="D32" s="93"/>
      <c r="E32" s="93">
        <f t="shared" si="0"/>
        <v>-100</v>
      </c>
    </row>
    <row r="33" spans="1:9" s="56" customFormat="1" ht="18" customHeight="1">
      <c r="A33" s="81">
        <v>15</v>
      </c>
      <c r="B33" s="65" t="s">
        <v>106</v>
      </c>
      <c r="C33" s="93">
        <v>105</v>
      </c>
      <c r="D33" s="93">
        <v>95</v>
      </c>
      <c r="E33" s="93">
        <f t="shared" si="0"/>
        <v>-10</v>
      </c>
    </row>
    <row r="34" spans="1:9" s="56" customFormat="1" ht="18" customHeight="1">
      <c r="A34" s="81">
        <v>16</v>
      </c>
      <c r="B34" s="65" t="s">
        <v>107</v>
      </c>
      <c r="C34" s="93">
        <v>50</v>
      </c>
      <c r="D34" s="93">
        <v>70</v>
      </c>
      <c r="E34" s="93">
        <f t="shared" si="0"/>
        <v>20</v>
      </c>
    </row>
    <row r="35" spans="1:9" s="56" customFormat="1" ht="18" customHeight="1">
      <c r="A35" s="81">
        <v>17</v>
      </c>
      <c r="B35" s="64" t="s">
        <v>143</v>
      </c>
      <c r="C35" s="93"/>
      <c r="D35" s="93">
        <v>29.5</v>
      </c>
      <c r="E35" s="93">
        <f t="shared" si="0"/>
        <v>29.5</v>
      </c>
    </row>
    <row r="36" spans="1:9" ht="20.25" customHeight="1">
      <c r="A36" s="81">
        <v>18</v>
      </c>
      <c r="B36" s="88" t="s">
        <v>108</v>
      </c>
      <c r="C36" s="93">
        <v>36</v>
      </c>
      <c r="D36" s="93">
        <v>21</v>
      </c>
      <c r="E36" s="93">
        <f>D36-C36</f>
        <v>-15</v>
      </c>
    </row>
    <row r="37" spans="1:9" s="56" customFormat="1" ht="18" customHeight="1">
      <c r="A37" s="81">
        <v>19</v>
      </c>
      <c r="B37" s="63" t="s">
        <v>118</v>
      </c>
      <c r="C37" s="93">
        <v>3.8</v>
      </c>
      <c r="D37" s="93">
        <v>3.8</v>
      </c>
      <c r="E37" s="93">
        <f t="shared" si="0"/>
        <v>0</v>
      </c>
      <c r="I37" s="95"/>
    </row>
    <row r="38" spans="1:9" s="55" customFormat="1" ht="43.5" customHeight="1">
      <c r="A38" s="105" t="s">
        <v>119</v>
      </c>
      <c r="B38" s="106" t="s">
        <v>120</v>
      </c>
      <c r="C38" s="107">
        <f>C7+C8-C13</f>
        <v>4.6999999999970896</v>
      </c>
      <c r="D38" s="107">
        <f>D7+D8-D13</f>
        <v>532.79999999999563</v>
      </c>
      <c r="E38" s="107">
        <f t="shared" ref="E38" si="1">D38-C38</f>
        <v>528.09999999999854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22</vt:i4>
      </vt:variant>
    </vt:vector>
  </HeadingPairs>
  <TitlesOfParts>
    <vt:vector size="26" baseType="lpstr">
      <vt:lpstr>5</vt:lpstr>
      <vt:lpstr>6</vt:lpstr>
      <vt:lpstr>Ekamutneri hamematakan</vt:lpstr>
      <vt:lpstr>Dramakan hamematakan</vt:lpstr>
      <vt:lpstr>'5'!Print_Area</vt:lpstr>
      <vt:lpstr>'6'!Print_Area</vt:lpstr>
      <vt:lpstr>'Dramakan hamematakan'!Print_Area</vt:lpstr>
      <vt:lpstr>'Ekamutneri hamematakan'!Print_Area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2018-11-03T04:58:49Z</dcterms:modified>
</cp:coreProperties>
</file>